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maienk_ole\Desktop\REQUEST 2024\10025932 Medical insurance 2026-2027\2 EoI\New folder\"/>
    </mc:Choice>
  </mc:AlternateContent>
  <xr:revisionPtr revIDLastSave="0" documentId="13_ncr:1_{1AAFBEAD-487C-49C0-93E6-57A0E1E17351}" xr6:coauthVersionLast="47" xr6:coauthVersionMax="47" xr10:uidLastSave="{00000000-0000-0000-0000-000000000000}"/>
  <bookViews>
    <workbookView xWindow="-110" yWindow="-110" windowWidth="19420" windowHeight="11500" tabRatio="890" xr2:uid="{00000000-000D-0000-FFFF-FFFF00000000}"/>
  </bookViews>
  <sheets>
    <sheet name="Invitation NEW" sheetId="61" r:id="rId1"/>
    <sheet name="Application requirements" sheetId="57" r:id="rId2"/>
    <sheet name="Evaluation Creteria_Annex 3A" sheetId="65"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_________t04" hidden="1">{#N/A,#N/A,FALSE,"т04"}</definedName>
    <definedName name="___________t06" hidden="1">{#N/A,#N/A,FALSE,"т04"}</definedName>
    <definedName name="__________t04" hidden="1">{#N/A,#N/A,FALSE,"т04"}</definedName>
    <definedName name="__________t06" hidden="1">{#N/A,#N/A,FALSE,"т04"}</definedName>
    <definedName name="_________t04" hidden="1">{#N/A,#N/A,FALSE,"т04"}</definedName>
    <definedName name="_________t06" hidden="1">{#N/A,#N/A,FALSE,"т04"}</definedName>
    <definedName name="________t04" hidden="1">{#N/A,#N/A,FALSE,"т04"}</definedName>
    <definedName name="________t06" hidden="1">{#N/A,#N/A,FALSE,"т04"}</definedName>
    <definedName name="_______t04" hidden="1">{#N/A,#N/A,FALSE,"т04"}</definedName>
    <definedName name="_______t06" hidden="1">{#N/A,#N/A,FALSE,"т04"}</definedName>
    <definedName name="______mas10">#REF!</definedName>
    <definedName name="______mas11">#REF!</definedName>
    <definedName name="______mas12">#REF!</definedName>
    <definedName name="______mas2" localSheetId="2">[1]RATES!$B$4:$AD$60</definedName>
    <definedName name="______mas2">[1]RATES!$B$4:$AD$60</definedName>
    <definedName name="______mas3">#REF!</definedName>
    <definedName name="______mas5">#REF!</definedName>
    <definedName name="______mas7">#REF!</definedName>
    <definedName name="______mas9">#REF!</definedName>
    <definedName name="______t04" hidden="1">{#N/A,#N/A,FALSE,"т04"}</definedName>
    <definedName name="______t06" hidden="1">{#N/A,#N/A,FALSE,"т04"}</definedName>
    <definedName name="_____mas10">#REF!</definedName>
    <definedName name="_____mas11">#REF!</definedName>
    <definedName name="_____mas12">#REF!</definedName>
    <definedName name="_____mas2" localSheetId="2">[1]RATES!$B$4:$AD$60</definedName>
    <definedName name="_____mas2">[1]RATES!$B$4:$AD$60</definedName>
    <definedName name="_____mas3">#REF!</definedName>
    <definedName name="_____mas5">#REF!</definedName>
    <definedName name="_____mas7">#REF!</definedName>
    <definedName name="_____mas9">#REF!</definedName>
    <definedName name="_____t04" hidden="1">{#N/A,#N/A,FALSE,"т04"}</definedName>
    <definedName name="_____t06" hidden="1">{#N/A,#N/A,FALSE,"т04"}</definedName>
    <definedName name="____mas10">#REF!</definedName>
    <definedName name="____mas11">#REF!</definedName>
    <definedName name="____mas12">#REF!</definedName>
    <definedName name="____mas2" localSheetId="2">[1]RATES!$B$4:$AD$60</definedName>
    <definedName name="____mas2">[1]RATES!$B$4:$AD$60</definedName>
    <definedName name="____mas3">#REF!</definedName>
    <definedName name="____mas5">#REF!</definedName>
    <definedName name="____mas7">#REF!</definedName>
    <definedName name="____mas9">#REF!</definedName>
    <definedName name="____t04" hidden="1">{#N/A,#N/A,FALSE,"т04"}</definedName>
    <definedName name="____t06" hidden="1">{#N/A,#N/A,FALSE,"т04"}</definedName>
    <definedName name="___mas10">#REF!</definedName>
    <definedName name="___mas11">#REF!</definedName>
    <definedName name="___mas12">#REF!</definedName>
    <definedName name="___mas2" localSheetId="2">[1]RATES!$B$4:$AD$60</definedName>
    <definedName name="___mas2">[1]RATES!$B$4:$AD$60</definedName>
    <definedName name="___mas3">#REF!</definedName>
    <definedName name="___mas5">#REF!</definedName>
    <definedName name="___mas7">#REF!</definedName>
    <definedName name="___mas9">#REF!</definedName>
    <definedName name="___t04" hidden="1">{#N/A,#N/A,FALSE,"т04"}</definedName>
    <definedName name="___t06" hidden="1">{#N/A,#N/A,FALSE,"т04"}</definedName>
    <definedName name="__mas10">#REF!</definedName>
    <definedName name="__mas11">#REF!</definedName>
    <definedName name="__mas12">#REF!</definedName>
    <definedName name="__mas13">#REF!</definedName>
    <definedName name="__mas2" localSheetId="2">[1]RATES!$B$4:$AD$60</definedName>
    <definedName name="__mas2">[1]RATES!$B$4:$AD$60</definedName>
    <definedName name="__mas3">#REF!</definedName>
    <definedName name="__mas5">#REF!</definedName>
    <definedName name="__mas7">#REF!</definedName>
    <definedName name="__mas9">#REF!</definedName>
    <definedName name="__t04" hidden="1">{#N/A,#N/A,FALSE,"т04"}</definedName>
    <definedName name="__t06" hidden="1">{#N/A,#N/A,FALSE,"т04"}</definedName>
    <definedName name="_g7.2" hidden="1">{#N/A,#N/A,FALSE,"т04"}</definedName>
    <definedName name="_mas10">#REF!</definedName>
    <definedName name="_mas11">#REF!</definedName>
    <definedName name="_mas12">#REF!</definedName>
    <definedName name="_mas2" localSheetId="2">[1]RATES!$B$4:$AD$60</definedName>
    <definedName name="_mas2">[1]RATES!$B$4:$AD$60</definedName>
    <definedName name="_mas3">#REF!</definedName>
    <definedName name="_mas5">#REF!</definedName>
    <definedName name="_mas6">#REF!</definedName>
    <definedName name="_mas7">#REF!</definedName>
    <definedName name="_mas8">#REF!</definedName>
    <definedName name="_mas9">#REF!</definedName>
    <definedName name="_ms" localSheetId="2">[2]RATES!$B$4:$AD$60</definedName>
    <definedName name="_ms">[2]RATES!$B$4:$AD$60</definedName>
    <definedName name="_ms1">#REF!</definedName>
    <definedName name="_t04" hidden="1">{#N/A,#N/A,FALSE,"т04"}</definedName>
    <definedName name="_t06" hidden="1">{#N/A,#N/A,FALSE,"т04"}</definedName>
    <definedName name="Answer">[3]legend!$G$2:$G$5</definedName>
    <definedName name="Category_of_good">'[4]Dropdown menu'!$A$14:$A$31</definedName>
    <definedName name="Complexity">[3]legend!$B$2:$B$5</definedName>
    <definedName name="cour">#REF!</definedName>
    <definedName name="course">#REF!</definedName>
    <definedName name="date">#REF!</definedName>
    <definedName name="date1">#REF!</definedName>
    <definedName name="disc1">#REF!</definedName>
    <definedName name="disc2">#REF!</definedName>
    <definedName name="disc3">#REF!</definedName>
    <definedName name="disc4">#REF!</definedName>
    <definedName name="disc5">#REF!</definedName>
    <definedName name="disc6">#REF!</definedName>
    <definedName name="disc7">#REF!</definedName>
    <definedName name="disc9">#REF!</definedName>
    <definedName name="Ersatzspalten">#REF!</definedName>
    <definedName name="Erstattungsart">[5]Lists!$B$4:$B$7</definedName>
    <definedName name="Experience">[3]legend!$C$2:$C$6</definedName>
    <definedName name="Fee">[3]legend!$A$2:$A$6</definedName>
    <definedName name="ff" hidden="1">{#N/A,#N/A,FALSE,"т02бд"}</definedName>
    <definedName name="fixed_fee">#REF!</definedName>
    <definedName name="fullpart">[3]legend!$C$12:$C$14</definedName>
    <definedName name="g">#REF!</definedName>
    <definedName name="g7.2" hidden="1">{#N/A,#N/A,FALSE,"т04"}</definedName>
    <definedName name="GSKServiceCodes">#REF!</definedName>
    <definedName name="JaNein">[6]Listen!$D$4:$D$5</definedName>
    <definedName name="Justification_for_non_neutral_specification">'[4]Dropdown menu'!$G$8:$G$12</definedName>
    <definedName name="lSFK">'[5]List of key experts'!$B$11:$B$34</definedName>
    <definedName name="mas">#REF!</definedName>
    <definedName name="maskrit">#REF!</definedName>
    <definedName name="maskrit1" localSheetId="2">[1]RATES!$B$4:$AR$51</definedName>
    <definedName name="maskrit1">[1]RATES!$B$4:$AR$51</definedName>
    <definedName name="max" localSheetId="2">[7]RATES!$H$3</definedName>
    <definedName name="max">[7]RATES!$H$3</definedName>
    <definedName name="mean" localSheetId="2">[7]RATES!$H$4</definedName>
    <definedName name="mean">[7]RATES!$H$4</definedName>
    <definedName name="povestka">#REF!</definedName>
    <definedName name="povestka2">#REF!</definedName>
    <definedName name="pro_class">[3]legend!$F$1:$F$31</definedName>
    <definedName name="q" hidden="1">{#N/A,#N/A,FALSE,"т02бд"}</definedName>
    <definedName name="rs" hidden="1">{"BOP_TAB",#N/A,FALSE,"N";"MIDTERM_TAB",#N/A,FALSE,"O";"FUND_CRED",#N/A,FALSE,"P";"DEBT_TAB1",#N/A,FALSE,"Q";"DEBT_TAB2",#N/A,FALSE,"Q";"FORFIN_TAB1",#N/A,FALSE,"R";"FORFIN_TAB2",#N/A,FALSE,"R";"BOP_ANALY",#N/A,FALSE,"U"}</definedName>
    <definedName name="rZeilen">#REF!</definedName>
    <definedName name="sencount" hidden="1">2</definedName>
    <definedName name="ServiceDescription">#REF!</definedName>
    <definedName name="t01англ" hidden="1">{#N/A,#N/A,FALSE,"т02бд"}</definedName>
    <definedName name="t05n" hidden="1">{#N/A,#N/A,FALSE,"т04"}</definedName>
    <definedName name="t05nn" hidden="1">{#N/A,#N/A,FALSE,"т04"}</definedName>
    <definedName name="teset" hidden="1">{#N/A,#N/A,FALSE,"SimInp1";#N/A,#N/A,FALSE,"SimInp2";#N/A,#N/A,FALSE,"SimOut1";#N/A,#N/A,FALSE,"SimOut2";#N/A,#N/A,FALSE,"SimOut3";#N/A,#N/A,FALSE,"SimOut4";#N/A,#N/A,FALSE,"SimOut5"}</definedName>
    <definedName name="typeoftender">[3]legend!$A$23:$A$29</definedName>
    <definedName name="VENr">'[8]Preisblatt | Leistung'!#REF!</definedName>
    <definedName name="VEspalten">'[8]Preisblatt | Leistung'!#REF!</definedName>
    <definedName name="Wertung">#REF!</definedName>
    <definedName name="wrn.04." hidden="1">{#N/A,#N/A,FALSE,"т02бд"}</definedName>
    <definedName name="wrn.05" hidden="1">{#N/A,#N/A,FALSE,"т02бд"}</definedName>
    <definedName name="wrn.BOP_MIDTERM." hidden="1">{"BOP_TAB",#N/A,FALSE,"N";"MIDTERM_TAB",#N/A,FALSE,"O"}</definedName>
    <definedName name="wrn.Input._.and._.output._.tables." hidden="1">{#N/A,#N/A,FALSE,"SimInp1";#N/A,#N/A,FALSE,"SimInp2";#N/A,#N/A,FALSE,"SimOut1";#N/A,#N/A,FALSE,"SimOut2";#N/A,#N/A,FALSE,"SimOut3";#N/A,#N/A,FALSE,"SimOut4";#N/A,#N/A,FALSE,"SimOut5"}</definedName>
    <definedName name="wrn.MDABOP." hidden="1">{"BOP_TAB",#N/A,FALSE,"N";"MIDTERM_TAB",#N/A,FALSE,"O";"FUND_CRED",#N/A,FALSE,"P";"DEBT_TAB1",#N/A,FALSE,"Q";"DEBT_TAB2",#N/A,FALSE,"Q";"FORFIN_TAB1",#N/A,FALSE,"R";"FORFIN_TAB2",#N/A,FALSE,"R";"BOP_ANALY",#N/A,FALSE,"U"}</definedName>
    <definedName name="wrn.MONA." hidden="1">{"MONA",#N/A,FALSE,"S"}</definedName>
    <definedName name="wrn.Output._.tables." hidden="1">{#N/A,#N/A,FALSE,"I";#N/A,#N/A,FALSE,"J";#N/A,#N/A,FALSE,"K";#N/A,#N/A,FALSE,"L";#N/A,#N/A,FALSE,"M";#N/A,#N/A,FALSE,"N";#N/A,#N/A,FALSE,"O"}</definedName>
    <definedName name="wrn.WEO." hidden="1">{"WEO",#N/A,FALSE,"T"}</definedName>
    <definedName name="wrn.д02." hidden="1">{#N/A,#N/A,FALSE,"т02бд"}</definedName>
    <definedName name="wrn.т171банки." hidden="1">{#N/A,#N/A,FALSE,"т17-1банки (2)"}</definedName>
    <definedName name="y">#REF!</definedName>
    <definedName name="yes_no">'[4]Dropdown menu'!$G$1:$G$3</definedName>
    <definedName name="yesno">[3]legend!$A$12:$A$14</definedName>
    <definedName name="yn">#REF!</definedName>
    <definedName name="yyy">#REF!</definedName>
    <definedName name="ааа">[9]Лист1!#REF!</definedName>
    <definedName name="Аллергология">#REF!</definedName>
    <definedName name="Аналіз">#REF!</definedName>
    <definedName name="Андеррайтер" localSheetId="2">[10]ЗначенияСписки!$E$2:$E$6</definedName>
    <definedName name="Андеррайтер">[10]ЗначенияСписки!$E$2:$E$6</definedName>
    <definedName name="Антитромботичні_засоби_для_систематичного_чи_профілактичного_застосування_в_амбулаторних_умовах__клопідогрель___плавікс____тиклопідин__дабігатрат_етексілат___продакса____ксарелто__ривароксабан__та_інші._Крім_випадків_гострого_інфаркту_міокарду.">#REF!</definedName>
    <definedName name="ап">#REF!</definedName>
    <definedName name="АПП">#REF!</definedName>
    <definedName name="АПП_дети">#REF!</definedName>
    <definedName name="Аптечка_Корп_Ліміт" localSheetId="2">[10]Кальк!$D$208:$K$208</definedName>
    <definedName name="Аптечка_Корп_Ліміт">[10]Кальк!$D$208:$K$208</definedName>
    <definedName name="Аптечка_Корп_Ліміт_ААА">[11]КалькСМАРТ!$D$208:$K$208</definedName>
    <definedName name="архивы">#REF!</definedName>
    <definedName name="Асистанс" localSheetId="2">[10]ЗначенияСписки!$B$2:$B$3</definedName>
    <definedName name="Асистанс">[10]ЗначенияСписки!$B$2:$B$3</definedName>
    <definedName name="база">'[12]Вводные данные'!#REF!</definedName>
    <definedName name="Баланопаститы">#REF!</definedName>
    <definedName name="Бассейн">#REF!</definedName>
    <definedName name="Беременность">#REF!</definedName>
    <definedName name="Вакц">#REF!</definedName>
    <definedName name="Вакцинация">#REF!</definedName>
    <definedName name="Вакцинация_дети">#REF!</definedName>
    <definedName name="Валюта">#REF!</definedName>
    <definedName name="Ведущие">#REF!</definedName>
    <definedName name="Виключення_Ліміт" localSheetId="2">[10]Кальк!$D$212:$K$212</definedName>
    <definedName name="Виключення_Ліміт">[10]Кальк!$D$212:$K$212</definedName>
    <definedName name="Виключення_Ліміт_ААА">[13]КалькААА!$D$212:$K$212</definedName>
    <definedName name="відрахувати">'[14]АдендумЗміна списку'!$AO$3:$AO$4</definedName>
    <definedName name="ВідсутнійІПН">[15]Застрахованные!#REF!</definedName>
    <definedName name="ВікЗастрах" localSheetId="2">[10]Кальк!$D$5:$I$5</definedName>
    <definedName name="ВікЗастрах">[10]Кальк!$D$5:$I$5</definedName>
    <definedName name="Вітаміни_Ліміт" localSheetId="2">[10]Кальк!$D$157:$J$157</definedName>
    <definedName name="Вітаміни_Ліміт">[10]Кальк!$D$157:$J$157</definedName>
    <definedName name="Вітаміни_Ліміт_ААА">[11]КалькСМАРТ!$D$157:$P$157</definedName>
    <definedName name="ВітаміниВидДоставки" localSheetId="2">[10]Кальк!$B$159:$B$161</definedName>
    <definedName name="ВітаміниВидДоставки">[10]Кальк!$B$159:$B$161</definedName>
    <definedName name="ВітаміниВидДоставки_ААА">[11]КалькСМАРТ!$B$159:$B$161</definedName>
    <definedName name="вфіп" hidden="1">{"BOP_TAB",#N/A,FALSE,"N";"MIDTERM_TAB",#N/A,FALSE,"O"}</definedName>
    <definedName name="выбор">#REF!</definedName>
    <definedName name="Вызов">#REF!</definedName>
    <definedName name="Гепатопротекторы">#REF!</definedName>
    <definedName name="Гомеопатия">#REF!</definedName>
    <definedName name="Гормоны">#REF!</definedName>
    <definedName name="Группа">#REF!</definedName>
    <definedName name="Дерматология">#REF!</definedName>
    <definedName name="Дерматологія_Діміт_ААА">[11]КалькСМАРТ!$D$175:$J$175</definedName>
    <definedName name="Дерматологія_Ліміт" localSheetId="2">[10]Кальк!$D$175:$J$175</definedName>
    <definedName name="Дерматологія_Ліміт">[10]Кальк!$D$175:$J$175</definedName>
    <definedName name="Детский_стационар">#REF!</definedName>
    <definedName name="ДобрПухл_Ліміт" localSheetId="2">[10]Кальк!$D$162:$I$162</definedName>
    <definedName name="ДобрПухл_Ліміт">[10]Кальк!$D$162:$I$162</definedName>
    <definedName name="ДобрПухл_Ліміт_ААА">[11]КалькСМАРТ!$D$162:$I$162</definedName>
    <definedName name="Довіреності_статуту" localSheetId="2">[10]ЗначенияСписки!$J$2:$J$3</definedName>
    <definedName name="Довіреності_статуту">[10]ЗначенияСписки!$J$2:$J$3</definedName>
    <definedName name="еее" hidden="1">{#N/A,#N/A,FALSE,"т02бд"}</definedName>
    <definedName name="ж" hidden="1">{#N/A,#N/A,FALSE,"т04"}</definedName>
    <definedName name="ЗапитПрограма" localSheetId="2">[10]Запит!$J$1,[10]Запит!$I$2,[10]Запит!$J$2,[10]Запит!$H$5:$J$7,[10]Запит!$H$9:$J$14,[10]Запит!$H$16:$J$23,[10]Запит!$H$26:$J$29,[10]Запит!$H$31:$J$299</definedName>
    <definedName name="ЗапитПрограма">[10]Запит!$J$1,[10]Запит!$I$2,[10]Запит!$J$2,[10]Запит!$H$5:$J$7,[10]Запит!$H$9:$J$14,[10]Запит!$H$16:$J$23,[10]Запит!$H$26:$J$29,[10]Запит!$H$31:$J$299</definedName>
    <definedName name="ЗППП">#REF!</definedName>
    <definedName name="Имуномодуляторы">#REF!</definedName>
    <definedName name="Инвазии">#REF!</definedName>
    <definedName name="ирп">[16]Справочник!$B$2:$B$18</definedName>
    <definedName name="йив" hidden="1">{#N/A,#N/A,FALSE,"т02бд"}</definedName>
    <definedName name="Категорія_АПП_вдома" localSheetId="2">[10]Кальк!$F$53:$I$53</definedName>
    <definedName name="Категорія_АПП_вдома">[10]Кальк!$F$53:$I$53</definedName>
    <definedName name="Категорія_АПП_вдома_ААА">[11]КалькСМАРТ!$D$53:$O$53</definedName>
    <definedName name="Категорія_АПП_док" localSheetId="2">[10]Кальк!$D$67:$F$67</definedName>
    <definedName name="Категорія_АПП_док">[10]Кальк!$D$67:$F$67</definedName>
    <definedName name="Категорія_АПП_док_ААА">[11]КалькСМАРТ!$D$67:$F$67</definedName>
    <definedName name="Категорія_АПП_ДС" localSheetId="2">[10]Кальк!$D$75:$I$75</definedName>
    <definedName name="Категорія_АПП_ДС">[10]Кальк!$D$75:$I$75</definedName>
    <definedName name="Категорія_АПП_ДС_ААА">[11]КалькСМАРТ!$D$75:$O$75</definedName>
    <definedName name="Категорія_АПП_лаб" localSheetId="2">[10]Кальк!$D$60:$I$60</definedName>
    <definedName name="Категорія_АПП_лаб">[10]Кальк!$D$60:$I$60</definedName>
    <definedName name="Категорія_АПП_лаб_ААА">[11]КалькСМАРТ!$D$60:$O$60</definedName>
    <definedName name="Категорія_АПП_пол" localSheetId="2">[10]Кальк!$D$46:$I$46</definedName>
    <definedName name="Категорія_АПП_пол">[10]Кальк!$D$46:$I$46</definedName>
    <definedName name="Категорія_АПП_пол_ААА">[11]КалькСМАРТ!$D$46:$O$46</definedName>
    <definedName name="Категорія_АПП_фіз" localSheetId="2">[10]Кальк!$D$82:$I$82</definedName>
    <definedName name="Категорія_АПП_фіз">[10]Кальк!$D$82:$I$82</definedName>
    <definedName name="Категорія_АПП_фіз_ААА">[11]КалькСМАРТ!$D$82:$O$82</definedName>
    <definedName name="Категорія_Вагітність" localSheetId="2">[10]Кальк!$D$105:$H$105</definedName>
    <definedName name="Категорія_Вагітність">[10]Кальк!$D$105:$H$105</definedName>
    <definedName name="Категорія_Вагітність_ААА">[11]КалькСМАРТ!$D$105:$O$105</definedName>
    <definedName name="Категорія_ВакцинаціяДитини" localSheetId="2">[10]Кальк!$D$133:$I$133</definedName>
    <definedName name="Категорія_ВакцинаціяДитини">[10]Кальк!$D$133:$I$133</definedName>
    <definedName name="Категорія_ВакцинаціяДитини_ААА">[11]КалькСМАРТ!$D$133:$K$133</definedName>
    <definedName name="Категорія_ЗПСШ" localSheetId="2">[10]Кальк!$E$152:$I$152</definedName>
    <definedName name="Категорія_ЗПСШ">[10]Кальк!$E$152:$I$152</definedName>
    <definedName name="Категорія_ЗПСШ_ААА">[11]КалькСМАРТ!$D$152:$O$152</definedName>
    <definedName name="Категорія_КритичніЗахвор" localSheetId="2">[10]Кальк!$D$170:$E$170</definedName>
    <definedName name="Категорія_КритичніЗахвор">[10]Кальк!$D$170:$E$170</definedName>
    <definedName name="Категорія_НСД" localSheetId="2">[10]Кальк!$D$34:$I$34</definedName>
    <definedName name="Категорія_НСД">[10]Кальк!$D$34:$I$34</definedName>
    <definedName name="Категорія_НСД_ААА">[11]КалькСМАРТ!$D$34:$O$34</definedName>
    <definedName name="Категорія_Патронаж" localSheetId="2">[10]Кальк!$F$128:$I$128</definedName>
    <definedName name="Категорія_Патронаж">[10]Кальк!$F$128:$I$128</definedName>
    <definedName name="Категорія_Патронаж_ААА">[11]КалькСМАРТ!$D$128:$K$128</definedName>
    <definedName name="Категорія_ПрофОгляд" localSheetId="2">[10]Кальк!$D$138:$I$138</definedName>
    <definedName name="Категорія_ПрофОгляд">[10]Кальк!$D$138:$I$138</definedName>
    <definedName name="Категорія_ПрофОгляд_ААА">[11]КалькСМАРТ!$D$138:$O$138</definedName>
    <definedName name="Категорія_ПСД" localSheetId="2">[10]Кальк!$D$40:$I$40</definedName>
    <definedName name="Категорія_ПСД">[10]Кальк!$D$40:$I$40</definedName>
    <definedName name="Категорія_ПСД_ААА">[11]КалькСМАРТ!$D$40:$O$40</definedName>
    <definedName name="Категорія_Стоматологія" localSheetId="2">[10]Кальк!$D$97:$E$97</definedName>
    <definedName name="Категорія_Стоматологія">[10]Кальк!$D$97:$E$97</definedName>
    <definedName name="Категорія_Стоматологія_ААА">[11]КалькСМАРТ!$P$97:$AA$97</definedName>
    <definedName name="Категорія_ШМД" localSheetId="2">[10]Кальк!$D$28:$G$28</definedName>
    <definedName name="Категорія_ШМД">[10]Кальк!$D$28:$G$28</definedName>
    <definedName name="Категорія_ШМД_ААА">[11]КалькСМАРТ!$D$28:$O$28</definedName>
    <definedName name="КВ" localSheetId="2">[10]Кальк!$C$15:$AB$15</definedName>
    <definedName name="КВ">[10]Кальк!$C$15:$AB$15</definedName>
    <definedName name="КВ_ААА">[11]КалькСМАРТ!$C$15:$AB$15</definedName>
    <definedName name="ккк" hidden="1">{#N/A,#N/A,FALSE,"т02бд"}</definedName>
    <definedName name="Класс">#REF!</definedName>
    <definedName name="Класс_I___Деякі_інфекційні_та_паразитарні_хвороби" localSheetId="2">'[17]ДМС_2013-2015'!$AE$1:$AE$22</definedName>
    <definedName name="Класс_I___Деякі_інфекційні_та_паразитарні_хвороби">'[17]ДМС_2013-2015'!$AE$1:$AE$22</definedName>
    <definedName name="Клиент_Нов_СТОП_ПОдкл" localSheetId="2">[18]СписокЗастрахНОВЫЕ_1год!$BP$2:$BP$3</definedName>
    <definedName name="Клиент_Нов_СТОП_ПОдкл">[18]СписокЗастрахНОВЫЕ_1год!$BP$2:$BP$3</definedName>
    <definedName name="Количество">#REF!</definedName>
    <definedName name="Комиссия15">[11]КалькПА!$C$15:$R$15</definedName>
    <definedName name="Комп.синдром">#REF!</definedName>
    <definedName name="Критические">#REF!</definedName>
    <definedName name="КритичніЗахворювання_Ліміт" localSheetId="2">[10]Кальк!$D$167:$K$167</definedName>
    <definedName name="КритичніЗахворювання_Ліміт">[10]Кальк!$D$167:$K$167</definedName>
    <definedName name="КритичніЗахворювання_Ліміт_ААА">[11]КалькСМАРТ!$D$167:$K$167</definedName>
    <definedName name="лікування" localSheetId="2">'[17]ДМС_2013-2015'!$AC$1:$AC$36</definedName>
    <definedName name="лікування">'[17]ДМС_2013-2015'!$AC$1:$AC$36</definedName>
    <definedName name="ЛімітЗаОпцією" localSheetId="2">[10]ЗначенияСписки!$H$2:$H$3</definedName>
    <definedName name="ЛімітЗаОпцією">[10]ЗначенияСписки!$H$2:$H$3</definedName>
    <definedName name="ліміти">#REF!</definedName>
    <definedName name="лор" hidden="1">{#N/A,#N/A,FALSE,"т02бд"}</definedName>
    <definedName name="ЛПУ_IDS">#REF!</definedName>
    <definedName name="лф">#REF!</definedName>
    <definedName name="Масаж_Ліміт" localSheetId="2">[10]Кальк!$D$201:$J$201</definedName>
    <definedName name="Масаж_Ліміт">[10]Кальк!$D$201:$J$201</definedName>
    <definedName name="Масаж_Ліміт_ААА">[11]КалькСМАРТ!$D$201:$J$201</definedName>
    <definedName name="Массаж">#REF!</definedName>
    <definedName name="Медикаменти_франшиза" localSheetId="2">[10]Кальк!$D$88:$J$88</definedName>
    <definedName name="Медикаменти_франшиза">[10]Кальк!$D$88:$J$88</definedName>
    <definedName name="Медикаменти_франшиза_ААА">[11]КалькСМАРТ!$D$88:$J$88</definedName>
    <definedName name="Медикаменты">#REF!</definedName>
    <definedName name="Микозы">#REF!</definedName>
    <definedName name="МКБ">#REF!</definedName>
    <definedName name="МКБ10" localSheetId="2">'[19]ДМС_2012-2013'!$Z$1:$Z$21</definedName>
    <definedName name="МКБ10">'[19]ДМС_2012-2013'!$Z$1:$Z$21</definedName>
    <definedName name="МР" hidden="1">{#N/A,#N/A,FALSE,"т02бд"}</definedName>
    <definedName name="Неотлстационар">#REF!</definedName>
    <definedName name="Ні">[11]ЗначенияСписки!$A$3</definedName>
    <definedName name="Новый">#REF!</definedName>
    <definedName name="ОбраниОпції" localSheetId="2">[10]ЗначенияСписки!$A$2:$A$3</definedName>
    <definedName name="ОбраниОпції">[10]ЗначенияСписки!$A$2:$A$3</definedName>
    <definedName name="Оздоровлення_Кратність" localSheetId="2">[10]Кальк!$C$188:$C$196</definedName>
    <definedName name="Оздоровлення_Кратність">[10]Кальк!$C$188:$C$196</definedName>
    <definedName name="Оздоровлення_Кратність_ААА">[11]КалькСМАРТ!$C$188:$C$196</definedName>
    <definedName name="Оздоровлення_КратністьПрогр1" localSheetId="2">[10]Кальк!$P$189:$P$196</definedName>
    <definedName name="Оздоровлення_КратністьПрогр1">[10]Кальк!$P$189:$P$196</definedName>
    <definedName name="Оздоровлення_КратністьПрогр2" localSheetId="2">[10]Кальк!$Q$189:$Q$196</definedName>
    <definedName name="Оздоровлення_КратністьПрогр2">[10]Кальк!$Q$189:$Q$196</definedName>
    <definedName name="Оздоровлення_КратністьПрогр3" localSheetId="2">[10]Кальк!$R$189:$R$196</definedName>
    <definedName name="Оздоровлення_КратністьПрогр3">[10]Кальк!$R$189:$R$196</definedName>
    <definedName name="Оздоровлення_КратністьПрогр4" localSheetId="2">[10]Кальк!$S$189:$S$196</definedName>
    <definedName name="Оздоровлення_КратністьПрогр4">[10]Кальк!$S$189:$S$196</definedName>
    <definedName name="Оздоровлення_КратністьПрогр5" localSheetId="2">[10]Кальк!$T$189:$T$196</definedName>
    <definedName name="Оздоровлення_КратністьПрогр5">[10]Кальк!$T$189:$T$196</definedName>
    <definedName name="Оздоровлення_КратністьПрогр6" localSheetId="2">[10]Кальк!$U$189:$U$196</definedName>
    <definedName name="Оздоровлення_КратністьПрогр6">[10]Кальк!$U$189:$U$196</definedName>
    <definedName name="Оздоровлення_Ліміт" localSheetId="2">[10]Кальк!$F$187:$O$187</definedName>
    <definedName name="Оздоровлення_Ліміт">[10]Кальк!$F$187:$O$187</definedName>
    <definedName name="Оздоровлення_Ліміт_ААА">[11]КалькСМАРТ!$F$187:$O$187</definedName>
    <definedName name="Оздоровлення_Ліміт_АХА">[20]КалькАХА!$F$187:$O$187</definedName>
    <definedName name="Опыт_ДМС">#REF!</definedName>
    <definedName name="Осмотр">#REF!</definedName>
    <definedName name="от">#REF!</definedName>
    <definedName name="п">[21]Сотрудники_SEUC!#REF!</definedName>
    <definedName name="Патронаж">#REF!</definedName>
    <definedName name="Підписант_імений_відмінок">[11]ЗначенияСписки!$L$2:$L$4</definedName>
    <definedName name="Підписанти__родовий_відмінок">[11]ЗначенияСписки!$N$2:$N$4</definedName>
    <definedName name="Платеж">#REF!</definedName>
    <definedName name="Подтверждение_условий" localSheetId="2">Да,Нет</definedName>
    <definedName name="Подтверждение_условий">Да,Нет</definedName>
    <definedName name="покрытие">#REF!</definedName>
    <definedName name="ПосадаПідписанта">[11]ЗначенияСписки!$M$2:$M$4</definedName>
    <definedName name="ПосадаПідписанта_родовий_відмінок">[11]ЗначенияСписки!$O$2:$O$4</definedName>
    <definedName name="послуги">'[12]Вводные данные'!#REF!</definedName>
    <definedName name="Премєр">[11]ЗначенияСписки!$B$2</definedName>
    <definedName name="Пробиотики">#REF!</definedName>
    <definedName name="ПрограмаПоОферте" localSheetId="2">[10]Оферта!$H$8:$M$8</definedName>
    <definedName name="ПрограмаПоОферте">[10]Оферта!$H$8:$M$8</definedName>
    <definedName name="ПрограммыЧастьД">#REF!</definedName>
    <definedName name="Профогляд_запит" localSheetId="2">[10]ЗначенияСписки!$I$2:$I$4</definedName>
    <definedName name="Профогляд_запит">[10]ЗначенияСписки!$I$2:$I$4</definedName>
    <definedName name="Профосмотр">#REF!</definedName>
    <definedName name="прп">[16]Справочник!$B$2:$B$18</definedName>
    <definedName name="Расшир.гинеколог.">#REF!</definedName>
    <definedName name="Регион">#REF!</definedName>
    <definedName name="Резидент">[15]Застрахованные!#REF!</definedName>
    <definedName name="Резидентність" localSheetId="2">[18]ЗначенияСписки!$Q$2:$Q$3</definedName>
    <definedName name="Резидентність">[18]ЗначенияСписки!$Q$2:$Q$3</definedName>
    <definedName name="Ремиссия">#REF!</definedName>
    <definedName name="РікНомерДоговору" localSheetId="2">[10]ЗначенияСписки!$K$2:$K$6</definedName>
    <definedName name="РікНомерДоговору">[10]ЗначенияСписки!$K$2:$K$6</definedName>
    <definedName name="Роды">#REF!</definedName>
    <definedName name="РозшГінекологія_Ліміт" localSheetId="2">[10]Кальк!$D$181:$J$181</definedName>
    <definedName name="РозшГінекологія_Ліміт">[10]Кальк!$D$181:$J$181</definedName>
    <definedName name="РозшГінекологія_Ліміт_ААА">[11]КалькСМАРТ!$D$181:$J$181</definedName>
    <definedName name="Скорая">#REF!</definedName>
    <definedName name="список">#REF!</definedName>
    <definedName name="Список_1">[22]ОПЦИИ!$K$2:$K$9</definedName>
    <definedName name="Список_ЛПЗ_Бунге">'[23]ЛПУ_04.06_свод.табл.'!$E$3:$F$206</definedName>
    <definedName name="СплатаПлатежу" localSheetId="2">[10]Кальк!$D$20:$G$20</definedName>
    <definedName name="СплатаПлатежу">[10]Кальк!$D$20:$G$20</definedName>
    <definedName name="СС" localSheetId="2">[10]ЗначенияСписки!$G$2:$G$41</definedName>
    <definedName name="СС">[10]ЗначенияСписки!$G$2:$G$41</definedName>
    <definedName name="СС_УскладненняВагітності" localSheetId="2">[10]Кальк!$D$116:$K$116</definedName>
    <definedName name="СС_УскладненняВагітності">[10]Кальк!$D$116:$K$116</definedName>
    <definedName name="СС_УскладненняВагітності_ААА">[11]КалькСМАРТ!$D$116:$K$116</definedName>
    <definedName name="СтатусСпівроб" localSheetId="2">[10]Кальк!$D$3:$F$3</definedName>
    <definedName name="СтатусСпівроб">[10]Кальк!$D$3:$F$3</definedName>
    <definedName name="Стационар">#REF!</definedName>
    <definedName name="Стоматология">#REF!</definedName>
    <definedName name="Стоматологія_ліміт" localSheetId="2">[10]Кальк!$D$93:$N$93</definedName>
    <definedName name="Стоматологія_ліміт">[10]Кальк!$D$93:$N$93</definedName>
    <definedName name="Стоматологія_ліміт_ААА">[11]КалькСМАРТ!$D$93:$N$93</definedName>
    <definedName name="СторонаДоговору">[15]Застрахованные!#REF!</definedName>
    <definedName name="т05" hidden="1">{#N/A,#N/A,FALSE,"т04"}</definedName>
    <definedName name="т841" hidden="1">{#N/A,#N/A,FALSE,"т02бд"}</definedName>
    <definedName name="ТаблицаПлатежиПоПрограммамСтрахСотр">#REF!</definedName>
    <definedName name="ТериторияДії" localSheetId="2">[10]ЗначенияСписки!$F$2:$F$5</definedName>
    <definedName name="ТериторияДії">[10]ЗначенияСписки!$F$2:$F$5</definedName>
    <definedName name="тт" hidden="1">{#N/A,#N/A,FALSE,"т04"}</definedName>
    <definedName name="условие">#REF!</definedName>
    <definedName name="услуга" localSheetId="2">'[19]ДМС_2012-2013'!$W$1:$W$42</definedName>
    <definedName name="услуга">'[19]ДМС_2012-2013'!$W$1:$W$42</definedName>
    <definedName name="услуга_по_факту" localSheetId="2">'[19]ДМС_2012-2013'!$X$1:$X$29</definedName>
    <definedName name="услуга_по_факту">'[19]ДМС_2012-2013'!$X$1:$X$29</definedName>
    <definedName name="участники">#REF!</definedName>
    <definedName name="Ферменты">#REF!</definedName>
    <definedName name="Фитопрепараты">#REF!</definedName>
    <definedName name="франшизи">#REF!</definedName>
    <definedName name="Хондропротекторы">#REF!</definedName>
    <definedName name="швидка_медична_допомога" localSheetId="2">'[17]ДМС_2013-2015'!$AB$1:$AB$37</definedName>
    <definedName name="швидка_медична_допомога">'[17]ДМС_2013-2015'!$AB$1:$AB$37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65" l="1"/>
  <c r="H17" i="65" s="1"/>
  <c r="B47" i="61"/>
  <c r="C27" i="61" l="1"/>
</calcChain>
</file>

<file path=xl/sharedStrings.xml><?xml version="1.0" encoding="utf-8"?>
<sst xmlns="http://schemas.openxmlformats.org/spreadsheetml/2006/main" count="303" uniqueCount="295">
  <si>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</si>
  <si>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</si>
  <si>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</si>
  <si>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</si>
  <si>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</si>
  <si>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</si>
  <si>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</si>
  <si>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</si>
  <si>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</si>
  <si>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</si>
  <si>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</si>
  <si>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Negotiated award with competitive tender / Переговорна процедура з попередньою кваліфікацією</t>
  </si>
  <si>
    <t>Invitation to submit a request to participate / Запрошення до подачі заявки на участь</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</si>
  <si>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</si>
  <si>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</si>
  <si>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</si>
  <si>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</si>
  <si>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</si>
  <si>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</si>
  <si>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</si>
  <si>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</si>
  <si>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</si>
  <si>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</si>
  <si>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</si>
  <si>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</si>
  <si>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</si>
  <si>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Candidats that intend to take submit a request to participate are to send the confirmation of their intent to e-mail procurement-ua@giz.de </t>
  </si>
  <si>
    <t xml:space="preserve">Учасник, що має намір подати заявку на участь в процедурі, повинен надіслати підтвердження на електронну адресу:  </t>
  </si>
  <si>
    <t>procurement-ua@giz.de</t>
  </si>
  <si>
    <t>Upon submission of the confirmation the respective candidate will be included in the general mailing list for distribution of answers to questions concerning this procedure received from all the candidates.</t>
  </si>
  <si>
    <t>Після подання підтвердження відповідний учасника буде включено до загального списку розсилки для розсилки відповідей на запитання щодо цієї процедури,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</si>
  <si>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Requests to participate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</si>
  <si>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Заявки на участьї, подані після закінчення терміну або такі, що не відповідають умовам подання заявок, розглядатися не будуть.</t>
  </si>
  <si>
    <t>By submitting your request to participate, you accept GIZ’s General Terms and Conditions of Contract (in the currently valid version).</t>
  </si>
  <si>
    <t>Подаючи свою заявку на участь, Ви приймаєте Загальні умови договору GIZ (у чинній версії).</t>
  </si>
  <si>
    <t>The documents listed below must be submitted in full and as separate documents:</t>
  </si>
  <si>
    <t>Документи, перелічені нижче, повинні бути подані в повному обсязі та як окремі документи:</t>
  </si>
  <si>
    <t>Registration documents of the candidate:</t>
  </si>
  <si>
    <t>Реєстраційні документи учасника:</t>
  </si>
  <si>
    <t>Documents that will be used for assessment and/or documents that confirm candidate's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</si>
  <si>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</si>
  <si>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</si>
  <si>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</si>
  <si>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If you have any questions regarding the procedure, please send them no later than:</t>
  </si>
  <si>
    <t>Якщо у вас є будь-які питання щодо процедури,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</si>
  <si>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</si>
  <si>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</si>
  <si>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</si>
  <si>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</si>
  <si>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GIZ also reserves the right to award the contract on the basis of initial tenders without entering into negotiations.</t>
  </si>
  <si>
    <t>GIZ також залишає за собою право укласти договір на основі початкових тендерних пропозицій без вступу в переговори.</t>
  </si>
  <si>
    <t>Planned schedule for the rest of the procurement procedure:</t>
  </si>
  <si>
    <t>Плановий графік подальших етапів процедури:</t>
  </si>
  <si>
    <t>Information about the evaluation of the requests to participate. Invitations to tender issued.</t>
  </si>
  <si>
    <t>Інформування про оцінку заявок на участь. Розсилка запрошень до участі в тендері.</t>
  </si>
  <si>
    <t>Deadline for submitting tenders</t>
  </si>
  <si>
    <t>Кінцевий термін подання тендерних пропозицій</t>
  </si>
  <si>
    <t>End of negotiations</t>
  </si>
  <si>
    <t>Завершення переговорів</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</si>
  <si>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</si>
  <si>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</si>
  <si>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</si>
  <si>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</si>
  <si>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</si>
  <si>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</si>
  <si>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</si>
  <si>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</si>
  <si>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 xml:space="preserve">Сталий розвиток
</t>
    </r>
    <r>
      <rPr>
        <sz val="11"/>
        <color theme="1"/>
        <rFont val="Arial"/>
        <family val="2"/>
      </rPr>
      <t>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</si>
  <si>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</si>
  <si>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</si>
  <si>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</si>
  <si>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</si>
  <si>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</si>
  <si>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</si>
  <si>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</si>
  <si>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</si>
  <si>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</si>
  <si>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</si>
  <si>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</si>
  <si>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</si>
  <si>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</si>
  <si>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</si>
  <si>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</si>
  <si>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</si>
  <si>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</si>
  <si>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</si>
  <si>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Terms of reference</t>
  </si>
  <si>
    <t>Технічне завдання</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</si>
  <si>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</si>
  <si>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</si>
  <si>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</si>
  <si>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</si>
  <si>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</si>
  <si>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</si>
  <si>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</si>
  <si>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</si>
  <si>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</si>
  <si>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</si>
  <si>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</si>
  <si>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</si>
  <si>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</si>
  <si>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</si>
  <si>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</si>
  <si>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</si>
  <si>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</si>
  <si>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</si>
  <si>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</si>
  <si>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</si>
  <si>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</si>
  <si>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</si>
  <si>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</si>
  <si>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</si>
  <si>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</si>
  <si>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</si>
  <si>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</si>
  <si>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</si>
  <si>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</si>
  <si>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</si>
  <si>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</si>
  <si>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</si>
  <si>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</si>
  <si>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</si>
  <si>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</si>
  <si>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</si>
  <si>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</si>
  <si>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</si>
  <si>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</si>
  <si>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</si>
  <si>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</si>
  <si>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</si>
  <si>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</si>
  <si>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</si>
  <si>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</si>
  <si>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</si>
  <si>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</si>
  <si>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</si>
  <si>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</si>
  <si>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</si>
  <si>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</si>
  <si>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</si>
  <si>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</si>
  <si>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</si>
  <si>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</si>
  <si>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</si>
  <si>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</si>
  <si>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</si>
  <si>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</si>
  <si>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</si>
  <si>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</si>
  <si>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</si>
  <si>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</si>
  <si>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</si>
  <si>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</si>
  <si>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</si>
  <si>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</si>
  <si>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</si>
  <si>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</si>
  <si>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</si>
  <si>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</si>
  <si>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</si>
  <si>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</si>
  <si>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</si>
  <si>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</si>
  <si>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</si>
  <si>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</si>
  <si>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</si>
  <si>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</si>
  <si>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</si>
  <si>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</si>
  <si>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</si>
  <si>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</si>
  <si>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</si>
  <si>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</si>
  <si>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</si>
  <si>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</si>
  <si>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</si>
  <si>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</si>
  <si>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</si>
  <si>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</si>
  <si>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</si>
  <si>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</si>
  <si>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</si>
  <si>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</si>
  <si>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</si>
  <si>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</si>
  <si>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</si>
  <si>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</si>
  <si>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</si>
  <si>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</si>
  <si>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</si>
  <si>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</si>
  <si>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</si>
  <si>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</si>
  <si>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</si>
  <si>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</si>
  <si>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</si>
  <si>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</si>
  <si>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</si>
  <si>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</si>
  <si>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</si>
  <si>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</si>
  <si>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</si>
  <si>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</si>
  <si>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</si>
  <si>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</si>
  <si>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</si>
  <si>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</si>
  <si>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</si>
  <si>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</si>
  <si>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</si>
  <si>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</si>
  <si>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</si>
  <si>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</si>
  <si>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</si>
  <si>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</si>
  <si>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</si>
  <si>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</si>
  <si>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</si>
  <si>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</si>
  <si>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</si>
  <si>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</si>
  <si>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</si>
  <si>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</si>
  <si>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</si>
  <si>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</si>
  <si>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</si>
  <si>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</si>
  <si>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</si>
  <si>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</si>
  <si>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</si>
  <si>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</si>
  <si>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</si>
  <si>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</si>
  <si>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rPr>
        <b/>
        <sz val="11"/>
        <rFont val="Arial"/>
        <family val="2"/>
      </rPr>
      <t>Додаток 3 "Декларація відповідності"</t>
    </r>
    <r>
      <rPr>
        <sz val="11"/>
        <rFont val="Arial"/>
        <family val="2"/>
      </rPr>
      <t xml:space="preserve"> 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</si>
  <si>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t xml:space="preserve"> B300028</t>
  </si>
  <si>
    <t>2.3</t>
  </si>
  <si>
    <r>
      <rPr>
        <b/>
        <sz val="11"/>
        <rFont val="Arial"/>
        <family val="2"/>
      </rPr>
      <t>As the first step, please submit</t>
    </r>
    <r>
      <rPr>
        <sz val="11"/>
        <rFont val="Arial"/>
        <family val="2"/>
      </rPr>
      <t xml:space="preserve"> all required documents listed below</t>
    </r>
    <r>
      <rPr>
        <b/>
        <sz val="11"/>
        <rFont val="Arial"/>
        <family val="2"/>
      </rPr>
      <t xml:space="preserve"> only to: </t>
    </r>
  </si>
  <si>
    <r>
      <t>Як перший крок,</t>
    </r>
    <r>
      <rPr>
        <sz val="11"/>
        <color theme="1"/>
        <rFont val="Arial"/>
        <family val="2"/>
        <charset val="204"/>
      </rPr>
      <t xml:space="preserve"> будь ласка, надішліть необхідні документи, зазначені нижче</t>
    </r>
    <r>
      <rPr>
        <b/>
        <sz val="11"/>
        <color theme="1"/>
        <rFont val="Arial"/>
        <family val="2"/>
      </rPr>
      <t xml:space="preserve"> виключно на:</t>
    </r>
  </si>
  <si>
    <t>Після проведення попередньої кваліфікації відповідно до критеріїв у Додатку №3 та №3А  буде сформований перелік учасників, які будуть запрошені до надання пропозицій на тендер. Про умови та порядок проведення тендеру буде повідомлено в запрошенні до нього. Виключно для інформації учасників з метою ознайомлення з очікуваними вимогами  до закупівлі під час тендеру в додаток до цього запрошення до участі в попередній кваліфікації надається Технічне завдання. Остаточні вимоги до закупівлі будуть надані учасникам в запрошенні до участі в тендері та під час його проведення.</t>
  </si>
  <si>
    <t>Upon completion of preliminary qualification according to criteria in Annex 3 and 3A the list of candidates shall be estblished that will be invited to submit their bids for tender. Conditions and terms of the tender shall be specified in the invitation to tender. Exclusively for information of the participants for review of expected requirements for the subject of the procurement in the tender Terms of Reference is provided as attachment hereto. Finalized requirements to the procurement shall be communicated in the invitation to tender and during the tender.</t>
  </si>
  <si>
    <t xml:space="preserve">Критерії оцінки страхових компаній для попередньої кваліфікації / 
Insurance Сompanies Evaluation Creteria for Prequalifying </t>
  </si>
  <si>
    <r>
      <t xml:space="preserve">Фінансові показники компанії за 2025 рік* / Financial indicators of the company for 2025*
*на основі офіційних фінансових документів (додатково надати форми Ф1 та Ф2) </t>
    </r>
    <r>
      <rPr>
        <b/>
        <sz val="10"/>
        <color rgb="FFFF0000"/>
        <rFont val="Arial"/>
        <family val="2"/>
        <charset val="204"/>
      </rPr>
      <t>чи офіційних джерел інформації (як портал МінФін та інші)</t>
    </r>
    <r>
      <rPr>
        <b/>
        <sz val="10"/>
        <rFont val="Arial"/>
        <family val="2"/>
      </rPr>
      <t xml:space="preserve"> / on the basis of official financial documents (please additionally provide forms F1 and F2) </t>
    </r>
    <r>
      <rPr>
        <b/>
        <sz val="10"/>
        <color rgb="FFFF0000"/>
        <rFont val="Arial"/>
        <family val="2"/>
        <charset val="204"/>
      </rPr>
      <t>or official sources of information (such as Ministry of Finance portal and others).</t>
    </r>
    <r>
      <rPr>
        <b/>
        <sz val="10"/>
        <rFont val="Arial"/>
        <family val="2"/>
      </rPr>
      <t xml:space="preserve">
Оцінка буде ставитися лише по нумерованим рядкам (</t>
    </r>
    <r>
      <rPr>
        <b/>
        <sz val="10"/>
        <color rgb="FFFF0000"/>
        <rFont val="Arial"/>
        <family val="2"/>
        <charset val="204"/>
      </rPr>
      <t>виділено зеленим кольором)/
The points will be given only on numbered lines (highlighted in green)</t>
    </r>
  </si>
  <si>
    <t>Компанія 1 /Company 1</t>
  </si>
  <si>
    <r>
      <t xml:space="preserve">Джерело інформації/
</t>
    </r>
    <r>
      <rPr>
        <b/>
        <sz val="10"/>
        <color rgb="FFFF0000"/>
        <rFont val="Arial"/>
        <family val="2"/>
        <charset val="204"/>
      </rPr>
      <t>Source of information</t>
    </r>
  </si>
  <si>
    <r>
      <t>Інформація зазначається Страховиком 
(Необхідно заповнити</t>
    </r>
    <r>
      <rPr>
        <b/>
        <u/>
        <sz val="10"/>
        <rFont val="Arial"/>
        <family val="2"/>
      </rPr>
      <t xml:space="preserve"> усі рядки</t>
    </r>
    <r>
      <rPr>
        <b/>
        <sz val="10"/>
        <rFont val="Arial"/>
        <family val="2"/>
      </rPr>
      <t xml:space="preserve">)/
</t>
    </r>
    <r>
      <rPr>
        <b/>
        <sz val="10"/>
        <color rgb="FFFF0000"/>
        <rFont val="Arial"/>
        <family val="2"/>
        <charset val="204"/>
      </rPr>
      <t>Information is provided by the Insurer 
(All fields are required)</t>
    </r>
  </si>
  <si>
    <t>так/ні
yes/no</t>
  </si>
  <si>
    <t>так = 1 бал, ні = 0 балів
yes = 1 point, no = 0 points</t>
  </si>
  <si>
    <t>1</t>
  </si>
  <si>
    <r>
      <t xml:space="preserve">Рівень страхових виплат по ДМС </t>
    </r>
    <r>
      <rPr>
        <sz val="10"/>
        <color rgb="FF0000CC"/>
        <rFont val="Arial"/>
        <family val="2"/>
        <charset val="204"/>
      </rPr>
      <t>складає не менше 50% і не більше 70%</t>
    </r>
    <r>
      <rPr>
        <sz val="10"/>
        <rFont val="Arial"/>
        <family val="2"/>
        <charset val="204"/>
      </rPr>
      <t xml:space="preserve"> / 
The level of insurance payments under the VMI is not less than 50% and not more than 70%</t>
    </r>
  </si>
  <si>
    <r>
      <t xml:space="preserve">Згідно з порталом Minfin станом на 31.12.2025 року, за програмою ДМС./ According to the Minfin portal, as of 31.12.2025, under the Voluntary Medical Insurance (VMI) scheme </t>
    </r>
    <r>
      <rPr>
        <sz val="9"/>
        <color rgb="FF0000CC"/>
        <rFont val="Arial"/>
        <family val="2"/>
      </rPr>
      <t>https://minfin.com.ua/ua/insurance/rating/medicine/2025-06-30//</t>
    </r>
  </si>
  <si>
    <t>2</t>
  </si>
  <si>
    <r>
      <t xml:space="preserve">Приріст чистих зароблених страхових премій,% </t>
    </r>
    <r>
      <rPr>
        <sz val="10"/>
        <color rgb="FF0000CC"/>
        <rFont val="Arial"/>
        <family val="2"/>
        <charset val="204"/>
      </rPr>
      <t>складає не менше 30%</t>
    </r>
    <r>
      <rPr>
        <sz val="10"/>
        <rFont val="Arial"/>
        <family val="2"/>
        <charset val="204"/>
      </rPr>
      <t xml:space="preserve"> /  Increase in net earned insurance premiums is at least 30% </t>
    </r>
  </si>
  <si>
    <t>Формула розрахунку:
Приріст=Платежі на 31.12.2025−Платежі на 31.12.2024
Темп приросту (%)= (Приріст/Платежі на 31.12.2024)×100/
Calculation formula:
Increase = Payments as at 31.12.2025 − Payments as at 31.12.2024
Growth rate (%) = (Increase / Payments as at 31.12.2024) × 100</t>
  </si>
  <si>
    <r>
      <t xml:space="preserve">Чисті зароблені Страхові премії підписані, валова сума ПО ВСІМ ВИДАМ  страхування на 31.12.2025 року., тис.грн  </t>
    </r>
    <r>
      <rPr>
        <sz val="10"/>
        <color rgb="FF0000CC"/>
        <rFont val="Arial"/>
        <family val="2"/>
        <charset val="204"/>
      </rPr>
      <t>складають не менше ≥ 1 700 000 тис.грн)</t>
    </r>
    <r>
      <rPr>
        <sz val="10"/>
        <rFont val="Arial"/>
        <family val="2"/>
        <charset val="204"/>
      </rPr>
      <t>/ 
Net earned Insurance premiums written, gross amount FOR ALL TYPES of insurance as of 31.12.2025, thousand UAH</t>
    </r>
  </si>
  <si>
    <t xml:space="preserve">Дані згідно строчки 2011 звіту Форма 2.(2025) / Data according to line 2011 of the F2 report.(2025)
</t>
  </si>
  <si>
    <r>
      <t xml:space="preserve">Чисті зароблені Страхові премії підписані, валова сума ПО ВСІМ ВИДАМ  страхування на 31.12.2024 року., тис.грн </t>
    </r>
    <r>
      <rPr>
        <sz val="10"/>
        <color rgb="FF0000CC"/>
        <rFont val="Arial"/>
        <family val="2"/>
        <charset val="204"/>
      </rPr>
      <t xml:space="preserve"> складають не менше ≥ 1 424 846 тис. грн</t>
    </r>
    <r>
      <rPr>
        <sz val="10"/>
        <rFont val="Arial"/>
        <family val="2"/>
        <charset val="204"/>
      </rPr>
      <t xml:space="preserve"> / 
Net earned Insurance premiums written, gross amount FOR ALL TYPES of insurance as of 31.12.2024, thousand UAH</t>
    </r>
  </si>
  <si>
    <t xml:space="preserve">Дані згідно строчки 2011 звіту Форма 2.(2024) / Data according to line 2011 of the F2 report (2024) 
</t>
  </si>
  <si>
    <t>3</t>
  </si>
  <si>
    <r>
      <t xml:space="preserve">Рівень виплат,% </t>
    </r>
    <r>
      <rPr>
        <sz val="10"/>
        <color rgb="FF0000CC"/>
        <rFont val="Arial"/>
        <family val="2"/>
        <charset val="204"/>
      </rPr>
      <t>складає не менше 30% і не більше 60%</t>
    </r>
    <r>
      <rPr>
        <sz val="10"/>
        <rFont val="Arial"/>
        <family val="2"/>
        <charset val="204"/>
      </rPr>
      <t xml:space="preserve"> / The level of payments, is between 30% and 60%</t>
    </r>
  </si>
  <si>
    <t>Формула: Виплати на 31.12.2025  / Зароблена премія на 31.12.2025 * 100./ Formula: Payments as at 31.12.2025 / Accrued bonus as at 31.12.2025 × 100.</t>
  </si>
  <si>
    <t>Страхові виплати ПО ВСІМ ВИДАМ страхування на 31.12.2025 року., тис.грн / Insurance payouts for ALL TYPES of insurance as at 31.12.2025, in thousands of UAH</t>
  </si>
  <si>
    <t xml:space="preserve">Дані згідно строчки 2070 звіту Форма 2.(2025) / Data according to line 2070 of the F2 report (2025) 
</t>
  </si>
  <si>
    <t>Страхові виплати ПО ВСІМ ВИДАМ страхування на 31.12.2024 року., тис.грн /Insurance payouts for ALL TYPES of insurance as at 31.12.2024, in thousands of UAH</t>
  </si>
  <si>
    <t>Дані згідно строчки 2070 звіту Форма 2.(2024) / Data according to line 2070 of the F2 report (2024)</t>
  </si>
  <si>
    <t>4</t>
  </si>
  <si>
    <r>
      <t xml:space="preserve">Співвідношення резервів до Страхових платежів на 31.12.2025, % </t>
    </r>
    <r>
      <rPr>
        <sz val="10"/>
        <color rgb="FF0000CC"/>
        <rFont val="Arial"/>
        <family val="2"/>
        <charset val="204"/>
      </rPr>
      <t>складає не менше ≥ 29%</t>
    </r>
    <r>
      <rPr>
        <sz val="10"/>
        <rFont val="Arial"/>
        <family val="2"/>
        <charset val="204"/>
      </rPr>
      <t>/ The ratio of reserves to insurance premiums as at 31 December 2025 is at least 29%</t>
    </r>
  </si>
  <si>
    <t>Формула: (Страхові резерви 31.12.2025 / Страхові платежі 31.12.2025) ×100/ Formula: (Insurance reserves as at 31.12.2025 / Insurance premiums as at 31.12.2025) × 100.</t>
  </si>
  <si>
    <r>
      <t xml:space="preserve">Страхові резерви на 31.12.2025 року, тис.грн </t>
    </r>
    <r>
      <rPr>
        <sz val="10"/>
        <color rgb="FF0000CC"/>
        <rFont val="Arial"/>
        <family val="2"/>
        <charset val="204"/>
      </rPr>
      <t>складають не менше ≥ 1 000 000 тис.грн</t>
    </r>
    <r>
      <rPr>
        <sz val="10"/>
        <rFont val="Arial"/>
        <family val="2"/>
        <charset val="204"/>
      </rPr>
      <t>/ Insurance reserves as at 31.12.2025 amount to at least ≥ 1,000,000 thousand UAH</t>
    </r>
  </si>
  <si>
    <t>Дані згідно строчки 1530 звіту Ф1 (2025) / Data according to line 1530 of the F1 report (2025)</t>
  </si>
  <si>
    <r>
      <t xml:space="preserve">Страхові резерви на 31.12.2024 року, тис.грн </t>
    </r>
    <r>
      <rPr>
        <sz val="10"/>
        <color rgb="FF0000CC"/>
        <rFont val="Arial"/>
        <family val="2"/>
        <charset val="204"/>
      </rPr>
      <t>складають не менше 871 094 тис. грн</t>
    </r>
    <r>
      <rPr>
        <sz val="10"/>
        <rFont val="Arial"/>
        <family val="2"/>
        <charset val="204"/>
      </rPr>
      <t xml:space="preserve"> / 
 Insurance reserves as at 31.12.2024 amount to at least ≥ 1,000,000 thousand UAH</t>
    </r>
  </si>
  <si>
    <t xml:space="preserve">Дані згідно строчки 1530 звіту Ф1 (2024) / Data according to line 1530 of the F1 report (2024) 
</t>
  </si>
  <si>
    <t>5</t>
  </si>
  <si>
    <r>
      <t xml:space="preserve">Співвідношення резервів до Страхових виплат на 31.12.2025, % </t>
    </r>
    <r>
      <rPr>
        <sz val="10"/>
        <color rgb="FF0000CC"/>
        <rFont val="Arial"/>
        <family val="2"/>
        <charset val="204"/>
      </rPr>
      <t>складає не менше 100% і не більше 200%</t>
    </r>
    <r>
      <rPr>
        <sz val="10"/>
        <rFont val="Arial"/>
        <family val="2"/>
        <charset val="204"/>
      </rPr>
      <t>/ The ratio of reserves to insurance claims as at 31.12.2025 is between 100% and 200%</t>
    </r>
  </si>
  <si>
    <t>Ліцензіі</t>
  </si>
  <si>
    <t>Формула: (Страхові резерви 31.12.2025 / Страхові платежі 31.12.2025) ×100 / Formula: (Insurance reserves as at 31.12.2025 / Insurance premiums as at 31.12.2025) × 100</t>
  </si>
  <si>
    <t>6</t>
  </si>
  <si>
    <r>
      <t xml:space="preserve">Показник нерозподіленого прибутку станом на 31.12.2025 має бути позитивним </t>
    </r>
    <r>
      <rPr>
        <sz val="10"/>
        <color rgb="FF0000CC"/>
        <rFont val="Arial"/>
        <family val="2"/>
        <charset val="204"/>
      </rPr>
      <t>складає не менше ≥ 0 грн</t>
    </r>
    <r>
      <rPr>
        <sz val="10"/>
        <rFont val="Arial"/>
        <family val="2"/>
        <charset val="204"/>
      </rPr>
      <t>/ The retained earnings figure as at 31.12.2025 must be positive and amount to at least ≥ 0 UAH</t>
    </r>
  </si>
  <si>
    <t xml:space="preserve">Дані згідно строчки 1420 звіту Ф1 (2025)/ Data according to line 1420 of the F1 report. (2025) 
</t>
  </si>
  <si>
    <r>
      <t xml:space="preserve">Total/ Загалом </t>
    </r>
    <r>
      <rPr>
        <b/>
        <sz val="10"/>
        <color theme="9" tint="-0.249977111117893"/>
        <rFont val="Arial"/>
        <family val="2"/>
        <charset val="204"/>
      </rPr>
      <t>*</t>
    </r>
    <r>
      <rPr>
        <b/>
        <sz val="10"/>
        <rFont val="Arial"/>
        <family val="2"/>
        <charset val="204"/>
      </rPr>
      <t>:</t>
    </r>
  </si>
  <si>
    <r>
      <t xml:space="preserve">Grand Total/ Всього </t>
    </r>
    <r>
      <rPr>
        <sz val="10"/>
        <rFont val="Arial"/>
        <family val="2"/>
        <charset val="204"/>
      </rPr>
      <t>*</t>
    </r>
    <r>
      <rPr>
        <b/>
        <sz val="10"/>
        <rFont val="Arial"/>
        <family val="2"/>
        <charset val="204"/>
      </rPr>
      <t>:</t>
    </r>
  </si>
  <si>
    <t>*Критерій для проходження попередньої кваліфікації = 5 балів з 6/
Pre-qualification criterion = 5 out of 6 points</t>
  </si>
  <si>
    <t>3A</t>
  </si>
  <si>
    <t xml:space="preserve">Insurance Сompanies Evaluation Creteria for Prequalifying </t>
  </si>
  <si>
    <t xml:space="preserve">Критерії оцінки страхових компаній для попередньої кваліфікації </t>
  </si>
  <si>
    <t>Форми Ф1 та Ф2 за 2024 та 2025</t>
  </si>
  <si>
    <t>Forms F1 and F2 for 2024 and 2025</t>
  </si>
  <si>
    <t>2.4</t>
  </si>
  <si>
    <t>Копія ліцензії на ДМС</t>
  </si>
  <si>
    <t>Copy of license for VMI</t>
  </si>
  <si>
    <t>Критерії оцінки страхових компаній для попередньої кваліфікації (Додаток 3A до Декларації відповідності) у форматі ексель.</t>
  </si>
  <si>
    <t>Insurance Сompanies Evaluation Creteria for Prequalifying  (Annex 3A to the "Self-declaration") in excel format.</t>
  </si>
  <si>
    <t>Corporate voluntary Medical insurance for NP of GIZ Ukraine (Framework agreement) /Корпоративне добровільне медичне страхування для працівників GIZ Україна (рамкова угода)</t>
  </si>
  <si>
    <t>2.5</t>
  </si>
  <si>
    <t>Copy of Decision confirming that the Insurer’s ownership structure complies with transparency requirements</t>
  </si>
  <si>
    <t>Копія Рішення про підтвердження відповідальності структури власності Страховика вимогам щодо прозорості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</si>
</sst>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
  </numFmts>
  <fonts count="57">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Calibri"/>
      <family val="2"/>
      <charset val="204"/>
      <scheme val="minor"/>
    </font>
    <font>
      <sz val="11"/>
      <color rgb="FF00B0F0"/>
      <name val="Calibri"/>
      <family val="2"/>
      <scheme val="minor"/>
    </font>
    <font>
      <b/>
      <sz val="12"/>
      <color rgb="FFFF0000"/>
      <name val="Arial"/>
      <family val="2"/>
    </font>
    <font>
      <sz val="11"/>
      <color theme="1"/>
      <name val="Arial"/>
      <family val="2"/>
      <charset val="204"/>
    </font>
    <font>
      <sz val="11"/>
      <name val="Arial"/>
      <family val="2"/>
      <charset val="204"/>
    </font>
    <font>
      <sz val="10"/>
      <name val="Arial"/>
      <family val="2"/>
      <charset val="204"/>
    </font>
    <font>
      <b/>
      <sz val="36"/>
      <name val="GTZ-Logo"/>
    </font>
    <font>
      <b/>
      <sz val="14"/>
      <name val="Arial"/>
      <family val="2"/>
    </font>
    <font>
      <b/>
      <sz val="9"/>
      <name val="Arial"/>
      <family val="2"/>
    </font>
    <font>
      <b/>
      <sz val="11"/>
      <name val="Arial"/>
      <family val="2"/>
      <charset val="204"/>
    </font>
    <font>
      <b/>
      <sz val="10"/>
      <name val="Arial"/>
      <family val="2"/>
    </font>
    <font>
      <b/>
      <sz val="10"/>
      <color rgb="FFFF0000"/>
      <name val="Arial"/>
      <family val="2"/>
      <charset val="204"/>
    </font>
    <font>
      <sz val="9"/>
      <name val="Arial"/>
      <family val="2"/>
    </font>
    <font>
      <b/>
      <u/>
      <sz val="10"/>
      <name val="Arial"/>
      <family val="2"/>
    </font>
    <font>
      <sz val="10"/>
      <color rgb="FF0000CC"/>
      <name val="Arial"/>
      <family val="2"/>
      <charset val="204"/>
    </font>
    <font>
      <sz val="9"/>
      <color theme="1"/>
      <name val="Arial"/>
      <family val="2"/>
    </font>
    <font>
      <sz val="9"/>
      <color rgb="FF0000CC"/>
      <name val="Arial"/>
      <family val="2"/>
    </font>
    <font>
      <b/>
      <sz val="10"/>
      <name val="Arial"/>
      <family val="2"/>
      <charset val="204"/>
    </font>
    <font>
      <b/>
      <sz val="10"/>
      <color theme="9" tint="-0.249977111117893"/>
      <name val="Arial"/>
      <family val="2"/>
      <charset val="204"/>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9" tint="0.59999389629810485"/>
        <bgColor indexed="64"/>
      </patternFill>
    </fill>
    <fill>
      <patternFill patternType="solid">
        <fgColor theme="9" tint="0.79998168889431442"/>
        <bgColor indexed="64"/>
      </patternFill>
    </fill>
    <fill>
      <patternFill patternType="gray125">
        <bgColor indexed="22"/>
      </patternFill>
    </fill>
    <fill>
      <patternFill patternType="solid">
        <fgColor rgb="FFFFC0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41">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43" fillId="0" borderId="0"/>
  </cellStyleXfs>
  <cellXfs count="165">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0" borderId="0" xfId="0" applyFont="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49" fontId="10" fillId="0" borderId="10" xfId="0" applyNumberFormat="1" applyFont="1" applyBorder="1" applyAlignment="1">
      <alignment vertical="top"/>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8" fillId="0" borderId="0" xfId="0" applyFont="1" applyAlignment="1">
      <alignment wrapText="1"/>
    </xf>
    <xf numFmtId="0" fontId="38"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39" fillId="0" borderId="0" xfId="0" applyFont="1" applyAlignment="1">
      <alignment vertical="top" wrapText="1"/>
    </xf>
    <xf numFmtId="0" fontId="13" fillId="2" borderId="2" xfId="0" applyFont="1" applyFill="1" applyBorder="1"/>
    <xf numFmtId="0" fontId="13" fillId="2" borderId="7" xfId="0" applyFont="1" applyFill="1" applyBorder="1"/>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3" fillId="0" borderId="0" xfId="0" applyFont="1" applyAlignment="1">
      <alignment vertical="top" wrapText="1"/>
    </xf>
    <xf numFmtId="0" fontId="16" fillId="0" borderId="11" xfId="0" applyFont="1" applyBorder="1" applyAlignment="1">
      <alignment horizontal="left" vertical="top" wrapText="1"/>
    </xf>
    <xf numFmtId="0" fontId="16" fillId="2" borderId="1" xfId="0" applyFont="1" applyFill="1" applyBorder="1" applyAlignment="1">
      <alignment horizontal="left" vertical="top" wrapText="1"/>
    </xf>
    <xf numFmtId="0" fontId="13" fillId="2" borderId="11" xfId="0" applyFont="1" applyFill="1" applyBorder="1" applyAlignment="1">
      <alignment horizontal="left" vertical="top"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4" fillId="2" borderId="0" xfId="0" applyFont="1" applyFill="1" applyAlignment="1">
      <alignment horizontal="left" vertical="top" wrapText="1"/>
    </xf>
    <xf numFmtId="0" fontId="0" fillId="2" borderId="0" xfId="0" applyFill="1" applyAlignment="1">
      <alignment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8" borderId="5" xfId="0" applyFont="1" applyFill="1" applyBorder="1"/>
    <xf numFmtId="0" fontId="28" fillId="8" borderId="0" xfId="0" applyFont="1" applyFill="1" applyAlignment="1">
      <alignment horizontal="right" vertical="top"/>
    </xf>
    <xf numFmtId="0" fontId="28" fillId="8" borderId="6" xfId="0" applyFont="1" applyFill="1" applyBorder="1" applyAlignment="1">
      <alignment horizontal="left" vertical="top"/>
    </xf>
    <xf numFmtId="49" fontId="28" fillId="8" borderId="0" xfId="0" applyNumberFormat="1" applyFont="1" applyFill="1" applyAlignment="1">
      <alignment horizontal="right" vertical="top"/>
    </xf>
    <xf numFmtId="14" fontId="40" fillId="8" borderId="6" xfId="0" applyNumberFormat="1" applyFont="1" applyFill="1" applyBorder="1" applyAlignment="1">
      <alignment horizontal="left" vertical="top"/>
    </xf>
    <xf numFmtId="0" fontId="11" fillId="0" borderId="9" xfId="0" applyFont="1" applyBorder="1" applyAlignment="1">
      <alignment horizontal="left" vertical="top"/>
    </xf>
    <xf numFmtId="0" fontId="13" fillId="9" borderId="0" xfId="0" applyFont="1" applyFill="1" applyAlignment="1">
      <alignment horizontal="left" vertical="top" wrapText="1"/>
    </xf>
    <xf numFmtId="0" fontId="13" fillId="9" borderId="6" xfId="0" applyFont="1" applyFill="1" applyBorder="1" applyAlignment="1">
      <alignment horizontal="left" vertical="top" wrapText="1"/>
    </xf>
    <xf numFmtId="0" fontId="42" fillId="0" borderId="1" xfId="0" applyFont="1" applyBorder="1" applyAlignment="1">
      <alignment horizontal="left" vertical="top" wrapText="1"/>
    </xf>
    <xf numFmtId="0" fontId="16" fillId="0" borderId="1" xfId="0" applyFont="1" applyBorder="1" applyAlignment="1">
      <alignment horizontal="left" vertical="top" wrapText="1"/>
    </xf>
    <xf numFmtId="0" fontId="45" fillId="0" borderId="22" xfId="40" applyFont="1" applyBorder="1" applyAlignment="1">
      <alignment horizontal="centerContinuous" vertical="center"/>
    </xf>
    <xf numFmtId="0" fontId="45" fillId="0" borderId="21" xfId="40" applyFont="1" applyBorder="1" applyAlignment="1">
      <alignment horizontal="centerContinuous" vertical="center"/>
    </xf>
    <xf numFmtId="0" fontId="43" fillId="0" borderId="23" xfId="40" applyBorder="1"/>
    <xf numFmtId="0" fontId="43" fillId="0" borderId="0" xfId="40"/>
    <xf numFmtId="0" fontId="43" fillId="0" borderId="1" xfId="40" applyBorder="1" applyAlignment="1">
      <alignment horizontal="centerContinuous" vertical="top"/>
    </xf>
    <xf numFmtId="0" fontId="43" fillId="0" borderId="1" xfId="40" applyBorder="1" applyAlignment="1">
      <alignment horizontal="center" vertical="center" wrapText="1"/>
    </xf>
    <xf numFmtId="0" fontId="43" fillId="0" borderId="0" xfId="40" applyAlignment="1">
      <alignment horizontal="center"/>
    </xf>
    <xf numFmtId="49" fontId="43" fillId="0" borderId="1" xfId="40" applyNumberFormat="1" applyBorder="1" applyAlignment="1">
      <alignment horizontal="center" vertical="center"/>
    </xf>
    <xf numFmtId="3" fontId="53" fillId="0" borderId="1" xfId="0" applyNumberFormat="1" applyFont="1" applyBorder="1" applyAlignment="1">
      <alignment horizontal="left" vertical="center" wrapText="1"/>
    </xf>
    <xf numFmtId="3" fontId="53" fillId="8" borderId="1" xfId="0" applyNumberFormat="1" applyFont="1" applyFill="1" applyBorder="1" applyAlignment="1">
      <alignment horizontal="left" vertical="center" wrapText="1"/>
    </xf>
    <xf numFmtId="49" fontId="55" fillId="0" borderId="1" xfId="40" applyNumberFormat="1" applyFont="1" applyBorder="1" applyAlignment="1">
      <alignment horizontal="left" vertical="center"/>
    </xf>
    <xf numFmtId="0" fontId="55" fillId="0" borderId="1" xfId="40" applyFont="1" applyBorder="1"/>
    <xf numFmtId="0" fontId="46" fillId="0" borderId="1" xfId="40" applyFont="1" applyBorder="1" applyAlignment="1">
      <alignment horizontal="center"/>
    </xf>
    <xf numFmtId="3" fontId="55" fillId="0" borderId="1" xfId="40" applyNumberFormat="1" applyFont="1" applyBorder="1" applyAlignment="1">
      <alignment horizontal="center" vertical="center"/>
    </xf>
    <xf numFmtId="0" fontId="55" fillId="0" borderId="0" xfId="40" applyFont="1"/>
    <xf numFmtId="49" fontId="55" fillId="0" borderId="1" xfId="40" applyNumberFormat="1" applyFont="1" applyBorder="1" applyAlignment="1">
      <alignment vertical="center"/>
    </xf>
    <xf numFmtId="0" fontId="47" fillId="0" borderId="1" xfId="40" applyFont="1" applyBorder="1"/>
    <xf numFmtId="0" fontId="46" fillId="0" borderId="1" xfId="40" applyFont="1" applyBorder="1"/>
    <xf numFmtId="3" fontId="47" fillId="11" borderId="1" xfId="40" applyNumberFormat="1" applyFont="1" applyFill="1" applyBorder="1" applyAlignment="1">
      <alignment horizontal="center" vertical="center"/>
    </xf>
    <xf numFmtId="0" fontId="47" fillId="0" borderId="0" xfId="40" applyFont="1"/>
    <xf numFmtId="49" fontId="43" fillId="0" borderId="0" xfId="40" applyNumberFormat="1" applyAlignment="1">
      <alignment vertical="center"/>
    </xf>
    <xf numFmtId="0" fontId="50" fillId="0" borderId="0" xfId="40" applyFont="1"/>
    <xf numFmtId="3" fontId="43" fillId="0" borderId="0" xfId="40" applyNumberFormat="1"/>
    <xf numFmtId="0" fontId="43" fillId="0" borderId="0" xfId="40" applyAlignment="1">
      <alignment vertical="center"/>
    </xf>
    <xf numFmtId="165" fontId="43" fillId="0" borderId="0" xfId="40" applyNumberFormat="1"/>
    <xf numFmtId="49" fontId="41" fillId="0" borderId="0" xfId="0" applyNumberFormat="1" applyFont="1" applyAlignment="1">
      <alignment vertical="top"/>
    </xf>
    <xf numFmtId="0" fontId="42" fillId="0" borderId="0" xfId="0" applyFont="1" applyAlignment="1">
      <alignment horizontal="left" vertical="top" wrapText="1"/>
    </xf>
    <xf numFmtId="49" fontId="41" fillId="0" borderId="10" xfId="0" applyNumberFormat="1" applyFont="1" applyBorder="1" applyAlignment="1">
      <alignment vertical="top"/>
    </xf>
    <xf numFmtId="0" fontId="42" fillId="0" borderId="11" xfId="0" applyFont="1" applyBorder="1" applyAlignment="1">
      <alignment horizontal="left" vertical="top" wrapText="1"/>
    </xf>
    <xf numFmtId="0" fontId="42" fillId="0" borderId="24" xfId="0" applyFont="1" applyBorder="1" applyAlignment="1">
      <alignment horizontal="left" vertical="top" wrapText="1"/>
    </xf>
    <xf numFmtId="0" fontId="42" fillId="0" borderId="25" xfId="0" applyFont="1" applyBorder="1" applyAlignment="1">
      <alignment horizontal="left" vertical="top" wrapText="1"/>
    </xf>
    <xf numFmtId="0" fontId="44" fillId="0" borderId="1" xfId="40" applyFont="1" applyBorder="1" applyAlignment="1">
      <alignment vertical="center"/>
    </xf>
    <xf numFmtId="0" fontId="43" fillId="0" borderId="1" xfId="40" applyBorder="1"/>
    <xf numFmtId="0" fontId="45" fillId="0" borderId="1" xfId="40" applyFont="1" applyBorder="1" applyAlignment="1">
      <alignment horizontal="centerContinuous" vertical="center" wrapText="1"/>
    </xf>
    <xf numFmtId="0" fontId="45" fillId="0" borderId="1" xfId="40" applyFont="1" applyBorder="1" applyAlignment="1">
      <alignment horizontal="centerContinuous" vertical="center"/>
    </xf>
    <xf numFmtId="0" fontId="46" fillId="0" borderId="1" xfId="40" applyFont="1" applyBorder="1" applyAlignment="1">
      <alignment horizontal="centerContinuous" vertical="center"/>
    </xf>
    <xf numFmtId="0" fontId="43" fillId="0" borderId="1" xfId="40" applyBorder="1" applyAlignment="1">
      <alignment vertical="center"/>
    </xf>
    <xf numFmtId="0" fontId="50" fillId="0" borderId="1" xfId="40" applyFont="1" applyBorder="1"/>
    <xf numFmtId="0" fontId="43" fillId="0" borderId="1" xfId="40" applyBorder="1" applyAlignment="1">
      <alignment horizontal="center" vertical="center"/>
    </xf>
    <xf numFmtId="0" fontId="48" fillId="0" borderId="1" xfId="40" applyFont="1" applyBorder="1" applyAlignment="1">
      <alignment horizontal="center" vertical="center" wrapText="1"/>
    </xf>
    <xf numFmtId="0" fontId="55" fillId="0" borderId="1" xfId="40" applyFont="1" applyBorder="1" applyAlignment="1">
      <alignment horizontal="center"/>
    </xf>
    <xf numFmtId="0" fontId="55" fillId="10" borderId="1" xfId="40" applyFont="1" applyFill="1" applyBorder="1" applyAlignment="1">
      <alignment horizontal="center" vertical="center"/>
    </xf>
    <xf numFmtId="0" fontId="47" fillId="10" borderId="1" xfId="40" applyFont="1" applyFill="1" applyBorder="1" applyAlignment="1">
      <alignment horizontal="center" vertical="center"/>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14" fontId="16" fillId="0" borderId="0" xfId="0" applyNumberFormat="1" applyFont="1" applyAlignment="1">
      <alignment horizontal="center" vertical="top" wrapText="1"/>
    </xf>
    <xf numFmtId="0" fontId="16" fillId="0" borderId="6" xfId="0" applyFont="1" applyBorder="1" applyAlignment="1">
      <alignment horizontal="center" vertical="top"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6" fillId="0" borderId="0" xfId="0" applyFont="1" applyAlignment="1">
      <alignment horizontal="center"/>
    </xf>
    <xf numFmtId="0" fontId="16" fillId="0" borderId="6" xfId="0" applyFont="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43" fillId="0" borderId="1" xfId="40" applyBorder="1" applyAlignment="1">
      <alignment horizontal="left" vertical="center" wrapText="1"/>
    </xf>
    <xf numFmtId="0" fontId="48" fillId="0" borderId="1" xfId="40" applyFont="1" applyBorder="1" applyAlignment="1">
      <alignment horizontal="left" vertical="center" wrapText="1"/>
    </xf>
    <xf numFmtId="0" fontId="43" fillId="8" borderId="1" xfId="40" applyFill="1" applyBorder="1" applyAlignment="1">
      <alignment horizontal="left" vertical="center" wrapText="1"/>
    </xf>
    <xf numFmtId="0" fontId="56" fillId="0" borderId="23" xfId="40" applyFont="1" applyBorder="1" applyAlignment="1">
      <alignment horizontal="center" vertical="top" wrapText="1"/>
    </xf>
    <xf numFmtId="49" fontId="41" fillId="0" borderId="26" xfId="0" applyNumberFormat="1" applyFont="1" applyBorder="1" applyAlignment="1">
      <alignment vertical="top"/>
    </xf>
  </cellXfs>
  <cellStyles count="41">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Звичайний 3" xfId="40" xr:uid="{E296C82F-9C62-4E35-A18D-861A76D7A959}"/>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 Type="http://schemas.openxmlformats.org/officeDocument/2006/relationships/worksheet" Target="worksheets/sheet3.xml"/><Relationship Id="rId21" Type="http://schemas.openxmlformats.org/officeDocument/2006/relationships/externalLink" Target="externalLinks/externalLink18.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customXml" Target="../customXml/item2.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styles" Target="styles.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theme" Target="theme/theme1.xml"/><Relationship Id="rId30" Type="http://schemas.openxmlformats.org/officeDocument/2006/relationships/calcChain" Target="calcChain.xml"/><Relationship Id="rId8"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283135</xdr:colOff>
      <xdr:row>0</xdr:row>
      <xdr:rowOff>428625</xdr:rowOff>
    </xdr:to>
    <xdr:pic>
      <xdr:nvPicPr>
        <xdr:cNvPr id="2" name="Grafik 1" descr="gizlogo-standard-sw.gif">
          <a:extLst>
            <a:ext uri="{FF2B5EF4-FFF2-40B4-BE49-F238E27FC236}">
              <a16:creationId xmlns:a16="http://schemas.microsoft.com/office/drawing/2014/main" id="{2C9E8945-5A7A-4E6F-B281-DEC8A230A5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5045" b="21016"/>
        <a:stretch>
          <a:fillRect/>
        </a:stretch>
      </xdr:blipFill>
      <xdr:spPr bwMode="auto">
        <a:xfrm>
          <a:off x="0" y="0"/>
          <a:ext cx="691349"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my.sharepoint.com/DOCUME~1/nkoval/LOCALS~1/Temp/notes87944B/11%20&#1044;&#1072;&#1085;&#1086;&#1085;%20&#1044;&#1085;&#1080;&#1087;&#1088;&#1086;%2004%2015%20&#1090;&#1088;&#1077;&#1090;&#1080;&#1081;%20&#1087;&#1077;&#1088;&#1080;&#1086;&#1076;-&#1076;&#1086;&#1089;&#1090;&#1088;&#1072;&#1093;&#1086;&#1074;&#1082;&#107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Users/bondar/Desktop/&#1053;&#1086;&#1074;&#1072;&#1103;%20&#1087;&#1072;&#1087;&#1082;&#1072;/11%20&#1044;&#1072;&#1085;&#1086;&#1085;%20&#1044;&#1085;&#1080;&#1087;&#1088;&#1086;%2004%2015%20&#1090;&#1088;&#1077;&#1090;&#1080;&#1081;%20&#1087;&#1077;&#1088;&#1080;&#1086;&#1076;-&#1076;&#1086;&#1089;&#1090;&#1088;&#1072;&#1093;&#1086;&#1074;&#1082;&#1072;"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gizonline-my.sharepoint.com/DOCUME~1/AOVCHA~1/LOCALS~1/Temp/notes6030C8/08%20Alk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1050;&#1086;&#1090;&#1080;&#1088;&#1086;&#1074;&#1082;&#1080;_&#1091;&#1076;&#1072;&#1083;&#1105;&#1085;&#1082;&#1072;\!!!%20&#1047;&#1040;&#1044;&#1040;&#1053;&#1048;&#1071;\181210_&#1047;&#1040;&#1055;&#1056;&#1054;&#1057;%20&#1044;&#1052;&#105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gizonline-my.sharepoint.com/userdata/V.Gichanova/AppData/Local/Microsoft/Windows/Temporary%20Internet%20Files/Content.Outlook/OI1WOXGE/&#1059;&#1082;&#1088;&#1089;&#1080;&#1073;&#1073;&#1072;&#1085;&#1082;-&#1055;&#1088;&#1086;&#1075;&#1088;&#1072;&#1084;&#1084;&#109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Personal%20Insurance%20Department\&#1054;&#1090;&#1076;&#1077;&#1083;%20&#1072;&#1085;&#1076;&#1077;&#1088;&#1088;&#1072;&#1081;&#1090;&#1080;&#1085;&#1075;&#1072;%20&#1044;&#1054;&#1057;\&#1044;&#1052;&#1057;-&#1087;&#1088;&#1077;&#1076;&#1083;&#1086;&#1078;&#1077;&#1085;&#1080;&#1103;\&#1043;&#1080;&#1095;&#1072;&#1085;&#1086;&#1074;&#1072;&#1044;&#1052;&#1057;_2013\&#1057;&#1080;&#1084;&#1082;&#1086;&#1088;&#1087;_071113\&#1057;&#1080;&#1084;&#1082;&#1086;&#1088;&#1087;&#1050;&#1072;&#1083;&#1100;&#1082;&#1091;&#1083;&#1103;&#1090;&#1086;&#1088;&#1055;&#1040;_17031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32.238\Public\Users\o.nykonovych\Desktop\&#1044;&#1086;&#1076;&#1072;&#1090;&#1086;&#1082;%202%20&#1055;&#1088;&#1086;&#1075;&#1088;&#1072;&#1072;&#1084;&#107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Corporate%20Business%20Department\Personal%20Insurance%20Sales%20Unit\&#1044;&#1052;&#1057;\&#1040;&#1075;&#1088;&#1086;&#1089;&#1082;&#1086;&#1087;\&#1044;&#1059;\&#1040;&#1075;&#1088;&#1086;&#1089;&#1082;&#1086;&#1087;%20&#1076;&#1086;&#1075;&#1086;&#1074;&#1086;&#108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Personal%20Insurance%20Department\&#1054;&#1090;&#1076;&#1077;&#1083;%20&#1072;&#1085;&#1076;&#1077;&#1088;&#1088;&#1072;&#1081;&#1090;&#1080;&#1085;&#1075;&#1072;%20&#1044;&#1054;&#1057;\&#1044;&#1052;&#1057;-&#1087;&#1088;&#1077;&#1076;&#1083;&#1086;&#1078;&#1077;&#1085;&#1080;&#1103;\&#1044;&#1052;&#1057;_&#1057;&#1085;&#1080;&#1075;&#1091;&#1088;_2018\&#1050;&#1072;&#1088;&#1083;%20&#1064;&#1090;&#1086;&#1088;&#1094;%20&#1059;&#1082;&#1088;&#1072;&#1080;&#1085;&#1072;\&#1050;&#1086;&#1087;&#1080;&#1103;%20muzyichenko__zapros_dms_tov_karl_shtorts_ukrai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32.238\Public\Users\v.gichanova\AppData\Local\Microsoft\Windows\Temporary%20Internet%20Files\Content.Outlook\L8MBNGJH\150730%20&#1064;&#1072;&#1073;&#1083;&#1086;&#1085;%20&#1080;&#1084;&#1087;&#1086;&#1088;&#1090;&#1072;_&#1082;&#1086;&#1088;&#1088;&#1077;&#1082;&#1090;&#1080;&#1088;&#1086;&#1074;&#1082;&#1072;%20&#1084;&#1080;&#1075;&#1088;&#1072;&#1094;&#1080;&#108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fg-server\Share\Documents%20and%20Settings\A.Polkovska\Local%20Settings\Temporary%20Internet%20Files\Content.Outlook\6ZTVU2B0\&#1050;&#1072;&#1083;&#1100;&#1082;&#1091;&#1083;&#1103;&#1090;&#1086;&#1088;%20&#1048;&#1085;&#1090;&#1077;&#1088;&#1083;&#1086;&#1075;&#1086;&#1089;%2022%2009%202016.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gizonline-my.sharepoint.com/Y/Personal%20Insurance%20Department/&#1054;&#1090;&#1076;&#1077;&#1083;%20&#1091;&#1088;&#1077;&#1075;&#1091;&#1083;&#1080;&#1088;&#1086;&#1074;&#1072;&#1085;&#1080;&#1103;%20&#1091;&#1073;&#1099;&#1090;&#1082;&#1086;&#1074;/&#1059;&#1088;&#1077;&#1075;&#1091;&#1083;&#1080;&#1088;&#1086;&#1074;&#1072;&#1085;&#1080;&#1077;/&#1056;&#1045;&#1045;&#1057;&#1058;&#1056;&#1067;/&#1044;&#1052;&#1057;/2013_2014_&#1089;&#1072;&#1084;&#1086;&#1086;&#1073;&#1088;&#1072;&#1097;&#1077;&#1085;&#1080;&#1103;_&#1079;&#1085;&#1072;&#1095;&#1077;&#1085;&#1080;&#1103;"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gizonline-my.sharepoint.com/Users/bondar/Desktop/&#1053;&#1086;&#1074;&#1072;&#1103;%20&#1087;&#1072;&#1087;&#1082;&#1072;/140110%20&#1060;&#1086;&#1088;&#1084;&#1072;&#1090;%20&#1089;&#1087;&#1080;&#1089;&#1082;&#1072;%20&#1079;&#1072;&#1089;&#1090;&#1088;&#1072;&#1093;&#1086;&#1074;&#1072;&#1085;&#1085;&#1099;&#1093;%20&#1048;&#1058;%20&#1042;&#1080;&#1085;&#1085;&#1080;&#1094;&#1072;_&#1076;&#1083;&#1103;%20&#1080;&#1084;&#1087;&#1086;&#1088;&#1090;&#1072;%202014"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gizonline-my.sharepoint.com/Y/Personal%20Insurance%20Department/&#1054;&#1090;&#1076;&#1077;&#1083;%20&#1091;&#1088;&#1077;&#1075;&#1091;&#1083;&#1080;&#1088;&#1086;&#1074;&#1072;&#1085;&#1080;&#1103;%20&#1091;&#1073;&#1099;&#1090;&#1082;&#1086;&#1074;/&#1059;&#1088;&#1077;&#1075;&#1091;&#1083;&#1080;&#1088;&#1086;&#1074;&#1072;&#1085;&#1080;&#1077;/&#1056;&#1045;&#1045;&#1057;&#1058;&#1056;&#1067;/&#1044;&#1052;&#1057;/2013___&#1056;&#1077;&#1077;&#1089;&#1090;&#1088;_&#1089;&#1072;&#1084;&#1086;&#1086;&#1073;&#1088;&#1072;&#1097;&#1077;&#1085;&#1080;&#1103;_&#1085;&#1086;&#1074;&#1099;&#1081;_&#1092;&#1086;&#1088;&#1084;&#1091;&#1083;&#1072;2013"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gizonline-my.sharepoint.com/Users/j.stasyuk.UA-INSURANCE/Desktop/&#1056;&#1045;&#1041;&#1056;&#1045;&#1053;&#1044;&#1048;&#1053;&#1043;/I.Mandryk/AppData/Local/Microsoft/Windows/INetCache/Content.Outlook/YC68VI3D/&#1042;&#1110;&#1076;&#1076;&#1110;&#1083;&#1077;&#1085;&#1085;&#1103;%20&#1052;&#1051;%20&#1044;&#1030;&#1051;&#104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1.3\obmen\&#1057;&#1072;&#1084;&#1089;&#1091;&#1085;&#1075;%20&#1050;&#1086;&#1088;&#1087;&#1086;&#1088;&#1072;&#1094;&#1080;&#1103;\2012\&#1057;&#1087;&#1080;&#1089;&#1082;&#1080;\&#1057;&#1072;&#1084;&#1089;&#1091;&#1085;&#1075;_&#1089;&#1074;&#1086;&#1076;&#1085;&#1099;&#1081;.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gizonline-my.sharepoint.com/Users/bahtiyarova/Desktop/&#1050;&#1077;&#1088;&#1085;&#1077;&#1083;/&#1050;&#1077;&#1088;&#1085;&#1077;&#1083;_&#1059;&#1073;&#1099;&#1090;&#1086;&#1095;&#1085;&#1086;&#1089;&#1090;&#1100;_09.2019/&#1050;&#1045;&#1056;&#1053;&#1045;&#1051;_&#1059;&#1073;&#1099;&#1090;&#1086;&#1095;&#1085;&#1086;&#1089;&#1090;&#1100;_10.201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gizonline-my.sharepoint.com/Users/bahtiyarova/Desktop/&#1052;&#1045;&#1058;&#1056;&#1054;/&#1041;&#1091;&#1085;&#1075;&#1077;_&#1059;&#1073;&#1099;&#1090;&#1086;&#1095;&#1085;&#1086;&#1089;&#1090;&#1100;_&#1080;&#1102;&#1085;&#1100;_201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k"/>
      <sheetName val="RATES"/>
      <sheetName val="коэф"/>
      <sheetName val="застрахованные"/>
      <sheetName val="КалькПА"/>
      <sheetName val="КалькААА"/>
      <sheetName val="Запит"/>
      <sheetName val="Офер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Alkon"/>
      <sheetName val="RATES"/>
      <sheetName val="застрахованные"/>
    </sheetNames>
    <sheetDataSet>
      <sheetData sheetId="0"/>
      <sheetData sheetId="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наченияСписки"/>
      <sheetName val="ЗаяваНаСтрахування"/>
      <sheetName val="КалькАХА"/>
      <sheetName val="Запит"/>
      <sheetName val="РозрахунокАХА"/>
      <sheetName val="Оферта"/>
      <sheetName val="ЧастинаC.УмовиСтрах"/>
      <sheetName val="ЧастинаD.Виключення"/>
      <sheetName val="ХІС_файл ЗО"/>
      <sheetName val="ХІС_приклад заповнення"/>
      <sheetName val="перевод"/>
      <sheetName val="Вартість Програм_ при зміні КВ "/>
      <sheetName val="Лист1"/>
    </sheetNames>
    <sheetDataSet>
      <sheetData sheetId="0">
        <row r="3">
          <cell r="B3" t="str">
            <v>АХА</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наченияСписки"/>
      <sheetName val="Андерайтер"/>
      <sheetName val="РеестрОферта"/>
      <sheetName val="Врегулювання"/>
      <sheetName val="Запит"/>
      <sheetName val="Кальк"/>
      <sheetName val="Розрахунок"/>
      <sheetName val="ЛистПропозиція"/>
      <sheetName val="Оферта"/>
      <sheetName val="ЗаяваНаСтрахування"/>
      <sheetName val="СписокЗастрах"/>
      <sheetName val="ЧастинаА.Договір"/>
      <sheetName val="ЧастинаВ.СписокЗастрах"/>
      <sheetName val="ЧастинаC.УмовиСтрах"/>
      <sheetName val="ЧастинаD.Програма"/>
      <sheetName val="ЧастинаD.Виключення"/>
      <sheetName val="ЧастинаЕ.МедичніЗакладиНові"/>
      <sheetName val="Рахунок"/>
      <sheetName val="ЗаказКарток"/>
      <sheetName val="БОРДЕРО"/>
      <sheetName val="СводноеБордеро"/>
      <sheetName val="Виплат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наченияСписки"/>
      <sheetName val="РеестрОферта"/>
      <sheetName val="Врегулювання"/>
      <sheetName val="Запит"/>
      <sheetName val="КалькПА"/>
      <sheetName val="РозрахунокПА"/>
      <sheetName val="КалькСМАРТ"/>
      <sheetName val="РозрахунокСМАРТ"/>
      <sheetName val="ЛистПропозиція"/>
      <sheetName val="Оферта"/>
      <sheetName val="ЗаяваНаСтрахування"/>
      <sheetName val="СписокЗастрах"/>
      <sheetName val="ЧастинаА.Договір"/>
      <sheetName val="ЧастинаВ.СписокЗастрах"/>
      <sheetName val="ЧастинаC.УмовиСтрах"/>
      <sheetName val="ЧастинаD.Програма"/>
      <sheetName val="ЧастинаD.Виключення"/>
      <sheetName val="ЧастинаЕ.МедичніЗакладиНові"/>
      <sheetName val="ЧастинаЕ.МЗ_ААА_Прогр1"/>
      <sheetName val="ЧастинаЕ.МЗ_ААА_Прогр2"/>
      <sheetName val="ЧастинаЕ.МЗ_ААА_Прогр3"/>
      <sheetName val="ЧастинаЕ.МЗ_ААА_Прогр4"/>
      <sheetName val="ЧастинаЕ.МЗ_ААА_Прогр5"/>
      <sheetName val="ЧастинаЕ.МЗ_ААА_Прогр6"/>
      <sheetName val="ФраншизиААА"/>
      <sheetName val="Рахунок"/>
      <sheetName val="ЗаказКарток"/>
      <sheetName val="БОРДЕРО_ПА"/>
      <sheetName val="СводноеБордеро"/>
      <sheetName val="Виплати"/>
      <sheetName val="Лист1"/>
    </sheetNames>
    <sheetDataSet>
      <sheetData sheetId="0" refreshError="1">
        <row r="2">
          <cell r="A2" t="str">
            <v>так</v>
          </cell>
          <cell r="B2" t="str">
            <v>Прем'єр</v>
          </cell>
          <cell r="L2" t="str">
            <v>Гічанова Віра Валеріївна</v>
          </cell>
          <cell r="M2" t="str">
            <v>Начальник відділу андерайтингу та продукт-менеджменту Департаменту особистого страхування</v>
          </cell>
          <cell r="N2" t="str">
            <v>Гічанової Віри Валеріївни</v>
          </cell>
          <cell r="O2" t="str">
            <v>начальника відділу андерайтингу та продукт-менеджменту Департаменту особистого страхування</v>
          </cell>
        </row>
        <row r="3">
          <cell r="A3" t="str">
            <v>ні</v>
          </cell>
          <cell r="L3" t="str">
            <v>Срібний Сергій Михайлович</v>
          </cell>
          <cell r="M3" t="str">
            <v>Директор Департаменту особистого страхування</v>
          </cell>
          <cell r="N3" t="str">
            <v>Срібного Сергія Михайловича</v>
          </cell>
          <cell r="O3" t="str">
            <v>директора Департаменту особистого страхування</v>
          </cell>
        </row>
        <row r="4">
          <cell r="L4" t="str">
            <v>Снігур Юрій Ярославович</v>
          </cell>
          <cell r="M4" t="str">
            <v>Старший спеціаліст відділу андерайтингу та продукт-менеджменту Департаменту особистого страхування</v>
          </cell>
          <cell r="N4" t="str">
            <v>Снігура Юрія Ярославовича</v>
          </cell>
          <cell r="O4" t="str">
            <v>старшого спеціаліста відділу андерайтингу та продукт-менеджменту Департаменту особистого страхування</v>
          </cell>
        </row>
      </sheetData>
      <sheetData sheetId="1" refreshError="1"/>
      <sheetData sheetId="2" refreshError="1"/>
      <sheetData sheetId="3" refreshError="1"/>
      <sheetData sheetId="4" refreshError="1">
        <row r="3">
          <cell r="D3" t="str">
            <v>співробітник</v>
          </cell>
        </row>
        <row r="15">
          <cell r="C15">
            <v>0</v>
          </cell>
          <cell r="D15">
            <v>0.01</v>
          </cell>
          <cell r="E15">
            <v>0.02</v>
          </cell>
          <cell r="F15">
            <v>0.03</v>
          </cell>
          <cell r="G15">
            <v>0.04</v>
          </cell>
          <cell r="H15">
            <v>0.05</v>
          </cell>
          <cell r="I15">
            <v>0.06</v>
          </cell>
          <cell r="J15">
            <v>7.0000000000000007E-2</v>
          </cell>
          <cell r="K15">
            <v>0.08</v>
          </cell>
          <cell r="L15">
            <v>0.09</v>
          </cell>
          <cell r="M15">
            <v>0.1</v>
          </cell>
          <cell r="N15">
            <v>0.11</v>
          </cell>
          <cell r="O15">
            <v>0.12</v>
          </cell>
          <cell r="P15">
            <v>0.13</v>
          </cell>
          <cell r="Q15">
            <v>0.14000000000000001</v>
          </cell>
          <cell r="R15">
            <v>0.15</v>
          </cell>
        </row>
      </sheetData>
      <sheetData sheetId="5" refreshError="1"/>
      <sheetData sheetId="6" refreshError="1">
        <row r="15">
          <cell r="C15">
            <v>0</v>
          </cell>
          <cell r="D15">
            <v>0.01</v>
          </cell>
          <cell r="E15">
            <v>0.02</v>
          </cell>
          <cell r="F15">
            <v>0.03</v>
          </cell>
          <cell r="G15">
            <v>0.04</v>
          </cell>
          <cell r="H15">
            <v>0.05</v>
          </cell>
          <cell r="I15">
            <v>0.06</v>
          </cell>
          <cell r="J15">
            <v>7.0000000000000007E-2</v>
          </cell>
          <cell r="K15">
            <v>0.08</v>
          </cell>
          <cell r="L15">
            <v>0.09</v>
          </cell>
          <cell r="M15">
            <v>0.1</v>
          </cell>
          <cell r="N15">
            <v>0.11</v>
          </cell>
          <cell r="O15">
            <v>0.12</v>
          </cell>
          <cell r="P15">
            <v>0.13</v>
          </cell>
          <cell r="Q15">
            <v>0.14000000000000001</v>
          </cell>
          <cell r="R15">
            <v>0.15</v>
          </cell>
          <cell r="S15">
            <v>0.16</v>
          </cell>
          <cell r="T15">
            <v>0.17</v>
          </cell>
          <cell r="U15">
            <v>0.18</v>
          </cell>
          <cell r="V15">
            <v>0.19</v>
          </cell>
          <cell r="W15">
            <v>0.2</v>
          </cell>
          <cell r="X15">
            <v>0.21</v>
          </cell>
          <cell r="Y15">
            <v>0.22</v>
          </cell>
          <cell r="Z15">
            <v>0.23</v>
          </cell>
          <cell r="AA15">
            <v>0.24</v>
          </cell>
          <cell r="AB15">
            <v>0.25</v>
          </cell>
        </row>
        <row r="28">
          <cell r="D28">
            <v>1</v>
          </cell>
          <cell r="E28">
            <v>2</v>
          </cell>
          <cell r="F28">
            <v>3</v>
          </cell>
          <cell r="G28">
            <v>4</v>
          </cell>
          <cell r="H28">
            <v>5</v>
          </cell>
          <cell r="I28">
            <v>6</v>
          </cell>
          <cell r="J28">
            <v>7</v>
          </cell>
          <cell r="K28">
            <v>8</v>
          </cell>
          <cell r="L28">
            <v>9</v>
          </cell>
          <cell r="M28">
            <v>10</v>
          </cell>
          <cell r="N28">
            <v>11</v>
          </cell>
          <cell r="O28" t="str">
            <v>-</v>
          </cell>
        </row>
        <row r="34">
          <cell r="D34">
            <v>1</v>
          </cell>
          <cell r="E34">
            <v>2</v>
          </cell>
          <cell r="F34">
            <v>3</v>
          </cell>
          <cell r="G34">
            <v>4</v>
          </cell>
          <cell r="H34">
            <v>5</v>
          </cell>
          <cell r="I34">
            <v>6</v>
          </cell>
          <cell r="J34">
            <v>7</v>
          </cell>
          <cell r="K34">
            <v>8</v>
          </cell>
          <cell r="L34">
            <v>9</v>
          </cell>
          <cell r="M34">
            <v>10</v>
          </cell>
          <cell r="N34">
            <v>11</v>
          </cell>
          <cell r="O34" t="str">
            <v>-</v>
          </cell>
        </row>
        <row r="40">
          <cell r="D40">
            <v>1</v>
          </cell>
          <cell r="E40">
            <v>2</v>
          </cell>
          <cell r="F40">
            <v>3</v>
          </cell>
          <cell r="G40">
            <v>4</v>
          </cell>
          <cell r="H40">
            <v>5</v>
          </cell>
          <cell r="I40">
            <v>6</v>
          </cell>
          <cell r="J40">
            <v>7</v>
          </cell>
          <cell r="K40">
            <v>8</v>
          </cell>
          <cell r="L40">
            <v>9</v>
          </cell>
          <cell r="M40">
            <v>10</v>
          </cell>
          <cell r="N40">
            <v>11</v>
          </cell>
          <cell r="O40" t="str">
            <v>-</v>
          </cell>
        </row>
        <row r="46">
          <cell r="D46">
            <v>1</v>
          </cell>
          <cell r="E46">
            <v>2</v>
          </cell>
          <cell r="F46">
            <v>3</v>
          </cell>
          <cell r="G46">
            <v>4</v>
          </cell>
          <cell r="H46">
            <v>5</v>
          </cell>
          <cell r="I46">
            <v>6</v>
          </cell>
          <cell r="J46">
            <v>7</v>
          </cell>
          <cell r="K46">
            <v>8</v>
          </cell>
          <cell r="L46">
            <v>9</v>
          </cell>
          <cell r="M46">
            <v>10</v>
          </cell>
          <cell r="N46">
            <v>11</v>
          </cell>
          <cell r="O46" t="str">
            <v>-</v>
          </cell>
        </row>
        <row r="53">
          <cell r="D53">
            <v>1</v>
          </cell>
          <cell r="E53">
            <v>2</v>
          </cell>
          <cell r="F53">
            <v>3</v>
          </cell>
          <cell r="G53">
            <v>4</v>
          </cell>
          <cell r="H53">
            <v>5</v>
          </cell>
          <cell r="I53">
            <v>6</v>
          </cell>
          <cell r="J53">
            <v>7</v>
          </cell>
          <cell r="K53">
            <v>8</v>
          </cell>
          <cell r="L53">
            <v>9</v>
          </cell>
          <cell r="M53">
            <v>10</v>
          </cell>
          <cell r="N53">
            <v>11</v>
          </cell>
          <cell r="O53" t="str">
            <v>-</v>
          </cell>
        </row>
        <row r="60">
          <cell r="D60">
            <v>1</v>
          </cell>
          <cell r="E60">
            <v>2</v>
          </cell>
          <cell r="F60">
            <v>3</v>
          </cell>
          <cell r="G60">
            <v>4</v>
          </cell>
          <cell r="H60">
            <v>5</v>
          </cell>
          <cell r="I60">
            <v>6</v>
          </cell>
          <cell r="J60">
            <v>7</v>
          </cell>
          <cell r="K60">
            <v>8</v>
          </cell>
          <cell r="L60">
            <v>9</v>
          </cell>
          <cell r="M60">
            <v>10</v>
          </cell>
          <cell r="N60">
            <v>11</v>
          </cell>
          <cell r="O60" t="str">
            <v>-</v>
          </cell>
        </row>
        <row r="67">
          <cell r="D67" t="str">
            <v>Державні та приватні медичні установи</v>
          </cell>
          <cell r="E67" t="str">
            <v>Державні медичні установи</v>
          </cell>
          <cell r="F67" t="str">
            <v>-</v>
          </cell>
        </row>
        <row r="75">
          <cell r="D75">
            <v>1</v>
          </cell>
          <cell r="E75">
            <v>2</v>
          </cell>
          <cell r="F75">
            <v>3</v>
          </cell>
          <cell r="G75">
            <v>4</v>
          </cell>
          <cell r="H75">
            <v>5</v>
          </cell>
          <cell r="I75">
            <v>6</v>
          </cell>
          <cell r="J75">
            <v>7</v>
          </cell>
          <cell r="K75">
            <v>8</v>
          </cell>
          <cell r="L75">
            <v>9</v>
          </cell>
          <cell r="M75">
            <v>10</v>
          </cell>
          <cell r="N75">
            <v>11</v>
          </cell>
          <cell r="O75" t="str">
            <v>-</v>
          </cell>
        </row>
        <row r="82">
          <cell r="D82">
            <v>1</v>
          </cell>
          <cell r="E82">
            <v>2</v>
          </cell>
          <cell r="F82">
            <v>3</v>
          </cell>
          <cell r="G82">
            <v>4</v>
          </cell>
          <cell r="H82">
            <v>5</v>
          </cell>
          <cell r="I82">
            <v>6</v>
          </cell>
          <cell r="J82">
            <v>7</v>
          </cell>
          <cell r="K82">
            <v>8</v>
          </cell>
          <cell r="L82">
            <v>9</v>
          </cell>
          <cell r="M82">
            <v>10</v>
          </cell>
          <cell r="N82">
            <v>11</v>
          </cell>
          <cell r="O82" t="str">
            <v>-</v>
          </cell>
        </row>
        <row r="88">
          <cell r="D88" t="str">
            <v xml:space="preserve"> 0%</v>
          </cell>
          <cell r="E88" t="str">
            <v xml:space="preserve"> 10%</v>
          </cell>
          <cell r="F88" t="str">
            <v xml:space="preserve"> 20%</v>
          </cell>
          <cell r="G88" t="str">
            <v xml:space="preserve"> 30%</v>
          </cell>
          <cell r="H88" t="str">
            <v xml:space="preserve"> 40%</v>
          </cell>
          <cell r="I88" t="str">
            <v xml:space="preserve"> 50%</v>
          </cell>
          <cell r="J88" t="str">
            <v>-</v>
          </cell>
        </row>
        <row r="93">
          <cell r="D93">
            <v>500</v>
          </cell>
          <cell r="E93">
            <v>800</v>
          </cell>
          <cell r="F93">
            <v>1000</v>
          </cell>
          <cell r="G93">
            <v>1200</v>
          </cell>
          <cell r="H93">
            <v>1400</v>
          </cell>
          <cell r="I93">
            <v>1600</v>
          </cell>
          <cell r="J93">
            <v>1800</v>
          </cell>
          <cell r="K93">
            <v>2000</v>
          </cell>
          <cell r="L93">
            <v>2500</v>
          </cell>
          <cell r="M93">
            <v>3000</v>
          </cell>
          <cell r="N93" t="str">
            <v>-</v>
          </cell>
        </row>
        <row r="97">
          <cell r="P97" t="str">
            <v>категория</v>
          </cell>
          <cell r="Q97">
            <v>1</v>
          </cell>
          <cell r="R97">
            <v>2</v>
          </cell>
          <cell r="S97">
            <v>3</v>
          </cell>
          <cell r="T97">
            <v>4</v>
          </cell>
          <cell r="U97">
            <v>5</v>
          </cell>
          <cell r="V97">
            <v>6</v>
          </cell>
          <cell r="W97">
            <v>7</v>
          </cell>
          <cell r="X97">
            <v>8</v>
          </cell>
          <cell r="Y97">
            <v>9</v>
          </cell>
          <cell r="Z97">
            <v>10</v>
          </cell>
          <cell r="AA97">
            <v>11</v>
          </cell>
        </row>
        <row r="105">
          <cell r="D105">
            <v>1</v>
          </cell>
          <cell r="E105">
            <v>2</v>
          </cell>
          <cell r="F105">
            <v>3</v>
          </cell>
          <cell r="G105">
            <v>4</v>
          </cell>
          <cell r="H105">
            <v>5</v>
          </cell>
          <cell r="I105">
            <v>6</v>
          </cell>
          <cell r="J105">
            <v>7</v>
          </cell>
          <cell r="K105">
            <v>8</v>
          </cell>
          <cell r="L105">
            <v>9</v>
          </cell>
          <cell r="M105">
            <v>10</v>
          </cell>
          <cell r="N105">
            <v>11</v>
          </cell>
          <cell r="O105" t="str">
            <v>-</v>
          </cell>
        </row>
        <row r="116">
          <cell r="D116">
            <v>10000</v>
          </cell>
          <cell r="E116">
            <v>15000</v>
          </cell>
          <cell r="F116">
            <v>20000</v>
          </cell>
          <cell r="G116">
            <v>25000</v>
          </cell>
          <cell r="H116">
            <v>30000</v>
          </cell>
          <cell r="I116">
            <v>35000</v>
          </cell>
          <cell r="J116">
            <v>40000</v>
          </cell>
          <cell r="K116" t="str">
            <v>-</v>
          </cell>
        </row>
        <row r="128">
          <cell r="D128" t="str">
            <v>Добробут</v>
          </cell>
          <cell r="E128" t="str">
            <v xml:space="preserve">Healthy and Happy  </v>
          </cell>
          <cell r="F128" t="str">
            <v>Валерия</v>
          </cell>
          <cell r="G128" t="str">
            <v>Дия</v>
          </cell>
          <cell r="H128" t="str">
            <v>Наш доктор</v>
          </cell>
          <cell r="I128" t="str">
            <v>Дитина</v>
          </cell>
          <cell r="J128" t="str">
            <v xml:space="preserve">Бейби </v>
          </cell>
          <cell r="K128" t="str">
            <v>-</v>
          </cell>
        </row>
        <row r="133">
          <cell r="D133" t="str">
            <v>Добробут</v>
          </cell>
          <cell r="E133" t="str">
            <v xml:space="preserve">Healthy and Happy  </v>
          </cell>
          <cell r="F133" t="str">
            <v>Валерия</v>
          </cell>
          <cell r="G133" t="str">
            <v>Дия</v>
          </cell>
          <cell r="H133" t="str">
            <v>Наш доктор</v>
          </cell>
          <cell r="I133" t="str">
            <v>Дитина</v>
          </cell>
          <cell r="J133" t="str">
            <v xml:space="preserve">Бейби </v>
          </cell>
          <cell r="K133" t="str">
            <v>-</v>
          </cell>
        </row>
        <row r="138">
          <cell r="D138">
            <v>1</v>
          </cell>
          <cell r="E138">
            <v>2</v>
          </cell>
          <cell r="F138">
            <v>3</v>
          </cell>
          <cell r="G138">
            <v>4</v>
          </cell>
          <cell r="H138">
            <v>5</v>
          </cell>
          <cell r="I138">
            <v>6</v>
          </cell>
          <cell r="J138">
            <v>7</v>
          </cell>
          <cell r="K138">
            <v>8</v>
          </cell>
          <cell r="L138">
            <v>9</v>
          </cell>
          <cell r="M138">
            <v>10</v>
          </cell>
          <cell r="N138">
            <v>11</v>
          </cell>
          <cell r="O138" t="str">
            <v>-</v>
          </cell>
        </row>
        <row r="152">
          <cell r="D152">
            <v>1</v>
          </cell>
          <cell r="E152">
            <v>2</v>
          </cell>
          <cell r="F152">
            <v>3</v>
          </cell>
          <cell r="G152">
            <v>4</v>
          </cell>
          <cell r="H152">
            <v>5</v>
          </cell>
          <cell r="I152">
            <v>6</v>
          </cell>
          <cell r="J152">
            <v>7</v>
          </cell>
          <cell r="K152">
            <v>8</v>
          </cell>
          <cell r="L152">
            <v>9</v>
          </cell>
          <cell r="M152">
            <v>10</v>
          </cell>
          <cell r="N152">
            <v>11</v>
          </cell>
          <cell r="O152" t="str">
            <v>-</v>
          </cell>
        </row>
        <row r="157">
          <cell r="D157">
            <v>40</v>
          </cell>
          <cell r="E157">
            <v>60</v>
          </cell>
          <cell r="F157">
            <v>80</v>
          </cell>
          <cell r="G157">
            <v>100</v>
          </cell>
          <cell r="H157">
            <v>120</v>
          </cell>
          <cell r="I157">
            <v>140</v>
          </cell>
          <cell r="J157">
            <v>160</v>
          </cell>
          <cell r="K157">
            <v>180</v>
          </cell>
          <cell r="L157">
            <v>200</v>
          </cell>
          <cell r="M157">
            <v>220</v>
          </cell>
          <cell r="N157">
            <v>240</v>
          </cell>
          <cell r="O157">
            <v>260</v>
          </cell>
          <cell r="P157" t="str">
            <v>-</v>
          </cell>
        </row>
        <row r="159">
          <cell r="B159" t="str">
            <v>-</v>
          </cell>
        </row>
        <row r="160">
          <cell r="B160" t="str">
            <v>самостійне звернення до Асистансу</v>
          </cell>
        </row>
        <row r="161">
          <cell r="B161" t="str">
            <v>централізованна доставка</v>
          </cell>
        </row>
        <row r="162">
          <cell r="D162">
            <v>1000</v>
          </cell>
          <cell r="E162">
            <v>2000</v>
          </cell>
          <cell r="F162">
            <v>3000</v>
          </cell>
          <cell r="G162">
            <v>4000</v>
          </cell>
          <cell r="H162" t="str">
            <v>*</v>
          </cell>
          <cell r="I162" t="str">
            <v>-</v>
          </cell>
        </row>
        <row r="167">
          <cell r="D167">
            <v>3000</v>
          </cell>
          <cell r="E167">
            <v>5000</v>
          </cell>
          <cell r="F167">
            <v>10000</v>
          </cell>
          <cell r="G167">
            <v>20000</v>
          </cell>
          <cell r="H167">
            <v>30000</v>
          </cell>
          <cell r="I167">
            <v>40000</v>
          </cell>
          <cell r="J167" t="str">
            <v>*</v>
          </cell>
          <cell r="K167" t="str">
            <v>-</v>
          </cell>
        </row>
        <row r="175">
          <cell r="D175">
            <v>100</v>
          </cell>
          <cell r="E175">
            <v>300</v>
          </cell>
          <cell r="F175">
            <v>500</v>
          </cell>
          <cell r="G175">
            <v>700</v>
          </cell>
          <cell r="H175">
            <v>800</v>
          </cell>
          <cell r="I175">
            <v>1000</v>
          </cell>
          <cell r="J175" t="str">
            <v>-</v>
          </cell>
        </row>
        <row r="181">
          <cell r="D181">
            <v>1000</v>
          </cell>
          <cell r="E181">
            <v>1500</v>
          </cell>
          <cell r="F181">
            <v>2000</v>
          </cell>
          <cell r="G181">
            <v>2500</v>
          </cell>
          <cell r="H181">
            <v>3000</v>
          </cell>
          <cell r="I181" t="str">
            <v>*</v>
          </cell>
          <cell r="J181" t="str">
            <v>-</v>
          </cell>
        </row>
        <row r="187">
          <cell r="F187">
            <v>40</v>
          </cell>
          <cell r="G187">
            <v>70</v>
          </cell>
          <cell r="H187">
            <v>150</v>
          </cell>
          <cell r="I187">
            <v>300</v>
          </cell>
          <cell r="J187">
            <v>400</v>
          </cell>
          <cell r="K187">
            <v>500</v>
          </cell>
          <cell r="L187">
            <v>1000</v>
          </cell>
          <cell r="M187">
            <v>3000</v>
          </cell>
          <cell r="N187">
            <v>6000</v>
          </cell>
          <cell r="O187" t="str">
            <v>-</v>
          </cell>
        </row>
        <row r="188">
          <cell r="C188" t="str">
            <v>-</v>
          </cell>
        </row>
        <row r="189">
          <cell r="C189" t="str">
            <v>1 раз на рік</v>
          </cell>
        </row>
        <row r="190">
          <cell r="C190" t="str">
            <v>1 раз в півроку</v>
          </cell>
        </row>
        <row r="191">
          <cell r="C191" t="str">
            <v>1 раз в квартал</v>
          </cell>
        </row>
        <row r="192">
          <cell r="C192" t="str">
            <v>1 раз на місяць</v>
          </cell>
        </row>
        <row r="193">
          <cell r="C193" t="str">
            <v>2 рази на місяць</v>
          </cell>
        </row>
        <row r="194">
          <cell r="C194" t="str">
            <v>4 рази на місяць</v>
          </cell>
        </row>
        <row r="195">
          <cell r="C195" t="str">
            <v>6 разів на місяць</v>
          </cell>
        </row>
        <row r="196">
          <cell r="C196" t="str">
            <v>8 разів на місяць</v>
          </cell>
        </row>
        <row r="201">
          <cell r="D201">
            <v>300</v>
          </cell>
          <cell r="E201">
            <v>500</v>
          </cell>
          <cell r="F201">
            <v>1000</v>
          </cell>
          <cell r="G201">
            <v>1500</v>
          </cell>
          <cell r="H201">
            <v>2000</v>
          </cell>
          <cell r="I201">
            <v>2500</v>
          </cell>
          <cell r="J201" t="str">
            <v>-</v>
          </cell>
        </row>
        <row r="208">
          <cell r="D208">
            <v>200</v>
          </cell>
          <cell r="E208">
            <v>500</v>
          </cell>
          <cell r="F208">
            <v>1000</v>
          </cell>
          <cell r="G208">
            <v>1500</v>
          </cell>
          <cell r="H208">
            <v>2000</v>
          </cell>
          <cell r="I208">
            <v>2500</v>
          </cell>
          <cell r="J208">
            <v>3000</v>
          </cell>
          <cell r="K208" t="str">
            <v>-</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орослі"/>
      <sheetName val="Діти"/>
      <sheetName val="Вводные данные"/>
    </sheetNames>
    <sheetDataSet>
      <sheetData sheetId="0" refreshError="1"/>
      <sheetData sheetId="1" refreshError="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наченияСписки"/>
      <sheetName val="РеестрОферта"/>
      <sheetName val="Врегулювання"/>
      <sheetName val="Запит"/>
      <sheetName val="КалькПА"/>
      <sheetName val="РозрахунокПА"/>
      <sheetName val="КалькААА"/>
      <sheetName val="РозрахунокААА"/>
      <sheetName val="ЛистПропозиція"/>
      <sheetName val="Оферта"/>
      <sheetName val="ЗаяваНаСтрахування"/>
      <sheetName val="СписокЗастрах"/>
      <sheetName val="ЧастинаА.Договір"/>
      <sheetName val="ЧастинаВ1.СписокЗастрах"/>
      <sheetName val="ЧастинаВ2.СписокЗастрах"/>
      <sheetName val="ЧастинаC.УмовиСтрах"/>
      <sheetName val="ЧастинаD.Програма страхування"/>
      <sheetName val="ЧастинаD.Програма"/>
      <sheetName val="ЧастинаD.Виключення"/>
      <sheetName val="ЧастинаЕ.МедичніЗакладиНові"/>
      <sheetName val="ФраншизиААА"/>
      <sheetName val="ЧастинаЕ.МедичніЗаклади"/>
      <sheetName val="Рахунок"/>
      <sheetName val="ЗаказКарток"/>
      <sheetName val="БОРДЕРО_ПА"/>
      <sheetName val="СводноеБордеро"/>
      <sheetName val="Виплати"/>
      <sheetName val="Лист1"/>
      <sheetName val="вводные данные"/>
    </sheetNames>
    <sheetDataSet>
      <sheetData sheetId="0" refreshError="1"/>
      <sheetData sheetId="1" refreshError="1"/>
      <sheetData sheetId="2" refreshError="1"/>
      <sheetData sheetId="3" refreshError="1"/>
      <sheetData sheetId="4" refreshError="1"/>
      <sheetData sheetId="5" refreshError="1"/>
      <sheetData sheetId="6" refreshError="1">
        <row r="15">
          <cell r="C15">
            <v>0</v>
          </cell>
        </row>
        <row r="212">
          <cell r="D212">
            <v>1000</v>
          </cell>
          <cell r="E212">
            <v>2000</v>
          </cell>
          <cell r="F212">
            <v>3000</v>
          </cell>
          <cell r="G212">
            <v>4000</v>
          </cell>
          <cell r="H212">
            <v>5000</v>
          </cell>
          <cell r="I212">
            <v>10000</v>
          </cell>
          <cell r="J212">
            <v>20000</v>
          </cell>
          <cell r="K212" t="str">
            <v>-</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наченияСписки"/>
      <sheetName val="ЗаяваНаСтрахування"/>
      <sheetName val="Запит"/>
      <sheetName val="КалькАХА"/>
      <sheetName val="РозрахунокАХА"/>
      <sheetName val="Оферта"/>
      <sheetName val="Лист1"/>
      <sheetName val="Изменения"/>
      <sheetName val="АдендумЗміна списку"/>
      <sheetName val="ДМС_2013-2015"/>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страхованные"/>
      <sheetName val="Січ брок"/>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терлогос ДМС 22.09.16"/>
      <sheetName val="Интерлогос НС 5 тыс._22.09.16"/>
      <sheetName val="Интерлогос НС 10 тыс._22.09.16"/>
      <sheetName val="Интерлогос НС 20 тыс._22.09.16"/>
      <sheetName val="Справочник"/>
      <sheetName val="Берем-ть Роды"/>
      <sheetName val="Дети"/>
      <sheetName val="Фр-зи (програми)"/>
      <sheetName val="Фр-зи (расчет)"/>
      <sheetName val="RATES"/>
      <sheetName val="Интерлогос_ДМС_22_09_16"/>
      <sheetName val="Интерлогос_НС_5_тыс__22_09_16"/>
      <sheetName val="Интерлогос_НС_10_тыс__22_09_16"/>
      <sheetName val="Интерлогос_НС_20_тыс__22_09_16"/>
      <sheetName val="Берем-ть_Роды"/>
      <sheetName val="Фр-зи_(програми)"/>
      <sheetName val="Фр-зи_(расчет)"/>
    </sheetNames>
    <sheetDataSet>
      <sheetData sheetId="0" refreshError="1"/>
      <sheetData sheetId="1" refreshError="1"/>
      <sheetData sheetId="2" refreshError="1"/>
      <sheetData sheetId="3" refreshError="1"/>
      <sheetData sheetId="4">
        <row r="2">
          <cell r="B2" t="str">
            <v>А++</v>
          </cell>
        </row>
        <row r="3">
          <cell r="B3" t="str">
            <v>А+</v>
          </cell>
        </row>
        <row r="4">
          <cell r="B4" t="str">
            <v>А+10%</v>
          </cell>
        </row>
        <row r="5">
          <cell r="B5" t="str">
            <v>А+20%</v>
          </cell>
        </row>
        <row r="6">
          <cell r="B6" t="str">
            <v>А+30%</v>
          </cell>
        </row>
        <row r="7">
          <cell r="B7" t="str">
            <v>А+40%</v>
          </cell>
        </row>
        <row r="8">
          <cell r="B8" t="str">
            <v>А+50%</v>
          </cell>
        </row>
        <row r="9">
          <cell r="B9" t="str">
            <v>А1</v>
          </cell>
        </row>
        <row r="10">
          <cell r="B10" t="str">
            <v>А2</v>
          </cell>
        </row>
        <row r="11">
          <cell r="B11" t="str">
            <v>А3</v>
          </cell>
        </row>
        <row r="12">
          <cell r="B12" t="str">
            <v>В</v>
          </cell>
        </row>
        <row r="13">
          <cell r="B13" t="str">
            <v>С</v>
          </cell>
        </row>
        <row r="14">
          <cell r="B14" t="str">
            <v>М</v>
          </cell>
        </row>
        <row r="15">
          <cell r="B15" t="str">
            <v>Р</v>
          </cell>
        </row>
        <row r="16">
          <cell r="B16" t="str">
            <v>Ш</v>
          </cell>
        </row>
        <row r="17">
          <cell r="B17" t="str">
            <v>ВАКЦ</v>
          </cell>
        </row>
        <row r="18">
          <cell r="B18" t="str">
            <v>ВИТ</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МС_2013-2015"/>
      <sheetName val="Велком"/>
      <sheetName val="Лист2"/>
      <sheetName val="Лист1"/>
      <sheetName val="Лист3"/>
      <sheetName val="Лист4"/>
      <sheetName val="Лист5"/>
      <sheetName val="Лист6"/>
    </sheetNames>
    <sheetDataSet>
      <sheetData sheetId="0"/>
      <sheetData sheetId="1"/>
      <sheetData sheetId="2"/>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писокЗастрахНОВЫЕ_1год"/>
      <sheetName val="ЗначенияСписки"/>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МС_2012-2013"/>
      <sheetName val="Лист1"/>
    </sheetNames>
    <sheetDataSet>
      <sheetData sheetId="0"/>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ідділення МЛ «ДІЛА»"/>
      <sheetName val="КалькАХА"/>
    </sheetNames>
    <sheetDataSet>
      <sheetData sheetId="0"/>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трудники_SEUC"/>
    </sheetNames>
    <sheetDataSet>
      <sheetData sheetId="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ереходник"/>
      <sheetName val="збитковість"/>
      <sheetName val="свод_табл"/>
      <sheetName val="Кернел_все"/>
      <sheetName val="свод_формат"/>
      <sheetName val="Збитковість_Кернел"/>
      <sheetName val="Програми_груп._анализ"/>
      <sheetName val="аналіз_програми"/>
      <sheetName val="ОПЦИИ"/>
      <sheetName val="Опції_розш."/>
      <sheetName val="Вип._СВ_Серед._по ризикам"/>
      <sheetName val="ЛПУ_свод_10.10.19"/>
      <sheetName val="виплати_ЛПУ_свод_10.10.19"/>
      <sheetName val="витрати ЛПУ_10.10.19"/>
      <sheetName val="КалькААА"/>
    </sheetNames>
    <sheetDataSet>
      <sheetData sheetId="0" refreshError="1"/>
      <sheetData sheetId="1" refreshError="1"/>
      <sheetData sheetId="2" refreshError="1"/>
      <sheetData sheetId="3"/>
      <sheetData sheetId="4"/>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аналіз_ЛПУ_предв."/>
      <sheetName val="Loss ratio_04.06.19"/>
      <sheetName val="ЛПУ_04.06_свод.табл."/>
      <sheetName val="ЛПУ_переходник"/>
      <sheetName val="Losses per persons_весь"/>
      <sheetName val="Loss ratio_22.04.19"/>
      <sheetName val="Збитковість_04.06.19"/>
      <sheetName val="Збитковість_22.04.19"/>
      <sheetName val="Збитковість_02.2019"/>
      <sheetName val="аналіз_виплати"/>
      <sheetName val="аналіз_ризик"/>
      <sheetName val="тех_Ризик"/>
      <sheetName val="аналіз_програми"/>
      <sheetName val="анализ ЛПУ"/>
      <sheetName val="свод_ЛПУ_без апт+стмат(груп (2"/>
      <sheetName val="свод_ЛПУ_без апт+стмат(груп.)"/>
      <sheetName val="свод_ЛПУ_без апт+стмат"/>
      <sheetName val="свод_ЛПУ_знач (2)"/>
      <sheetName val="свод_ЛПУ_знач"/>
      <sheetName val="свод_ЛПУ"/>
      <sheetName val="тех_ЛПЗ_выгр._ок_1"/>
      <sheetName val="тех_ЛПЗ_выгр._ок"/>
      <sheetName val="тех_ЛПЗ_выгр. (2)"/>
      <sheetName val="тех_ЛПЗ_выгр."/>
      <sheetName val="тех_ЛПЗ_предв"/>
      <sheetName val="застрахован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D83"/>
  <sheetViews>
    <sheetView tabSelected="1" topLeftCell="A40" zoomScale="70" zoomScaleNormal="70" zoomScalePageLayoutView="70" workbookViewId="0">
      <selection activeCell="G46" sqref="G46"/>
    </sheetView>
  </sheetViews>
  <sheetFormatPr defaultRowHeight="14.5"/>
  <cols>
    <col min="1" max="1" width="3.54296875" style="4" customWidth="1"/>
    <col min="2" max="3" width="69.453125" style="4" customWidth="1"/>
  </cols>
  <sheetData>
    <row r="1" spans="1:3">
      <c r="A1" s="7"/>
      <c r="B1" s="22" t="s">
        <v>0</v>
      </c>
      <c r="C1" s="8" t="s">
        <v>1</v>
      </c>
    </row>
    <row r="2" spans="1:3">
      <c r="A2" s="7"/>
      <c r="B2" s="154">
        <v>7000011632</v>
      </c>
      <c r="C2" s="155"/>
    </row>
    <row r="3" spans="1:3" ht="5.5" customHeight="1">
      <c r="A3" s="7"/>
      <c r="C3" s="9"/>
    </row>
    <row r="4" spans="1:3">
      <c r="A4" s="7"/>
      <c r="B4" s="22" t="s">
        <v>2</v>
      </c>
      <c r="C4" s="8" t="s">
        <v>3</v>
      </c>
    </row>
    <row r="5" spans="1:3">
      <c r="A5" s="7"/>
      <c r="B5" s="154" t="s">
        <v>234</v>
      </c>
      <c r="C5" s="155"/>
    </row>
    <row r="6" spans="1:3" ht="5.5" customHeight="1">
      <c r="A6" s="7"/>
      <c r="C6" s="9"/>
    </row>
    <row r="7" spans="1:3">
      <c r="A7" s="7"/>
      <c r="B7" s="22" t="s">
        <v>4</v>
      </c>
      <c r="C7" s="8" t="s">
        <v>5</v>
      </c>
    </row>
    <row r="8" spans="1:3">
      <c r="A8" s="7"/>
      <c r="B8" s="154">
        <v>10025932</v>
      </c>
      <c r="C8" s="155"/>
    </row>
    <row r="9" spans="1:3" ht="5.5" customHeight="1">
      <c r="A9" s="7"/>
      <c r="C9" s="9"/>
    </row>
    <row r="10" spans="1:3">
      <c r="A10" s="7"/>
      <c r="B10" s="22" t="s">
        <v>6</v>
      </c>
      <c r="C10" s="8" t="s">
        <v>7</v>
      </c>
    </row>
    <row r="11" spans="1:3">
      <c r="A11" s="7"/>
      <c r="B11" s="156" t="s">
        <v>8</v>
      </c>
      <c r="C11" s="157"/>
    </row>
    <row r="12" spans="1:3" ht="5.5" customHeight="1">
      <c r="A12" s="7"/>
      <c r="B12" s="10"/>
      <c r="C12" s="11"/>
    </row>
    <row r="13" spans="1:3">
      <c r="A13" s="7"/>
      <c r="B13" s="22" t="s">
        <v>9</v>
      </c>
      <c r="C13" s="8" t="s">
        <v>10</v>
      </c>
    </row>
    <row r="14" spans="1:3">
      <c r="A14" s="7"/>
      <c r="B14" s="154" t="s">
        <v>11</v>
      </c>
      <c r="C14" s="155"/>
    </row>
    <row r="15" spans="1:3" ht="18.649999999999999" customHeight="1">
      <c r="A15" s="7"/>
      <c r="B15" s="22" t="s">
        <v>227</v>
      </c>
      <c r="C15" s="8" t="s">
        <v>228</v>
      </c>
    </row>
    <row r="16" spans="1:3" ht="18.649999999999999" customHeight="1">
      <c r="A16" s="7"/>
      <c r="B16" s="156" t="s">
        <v>291</v>
      </c>
      <c r="C16" s="157"/>
    </row>
    <row r="17" spans="1:3">
      <c r="A17" s="7"/>
      <c r="B17" s="12"/>
      <c r="C17" s="13"/>
    </row>
    <row r="18" spans="1:3" ht="20">
      <c r="A18" s="7"/>
      <c r="B18" s="158" t="s">
        <v>12</v>
      </c>
      <c r="C18" s="159"/>
    </row>
    <row r="19" spans="1:3" ht="20.149999999999999" customHeight="1">
      <c r="A19" s="7"/>
      <c r="B19" s="5" t="s">
        <v>13</v>
      </c>
      <c r="C19" s="14" t="s">
        <v>14</v>
      </c>
    </row>
    <row r="20" spans="1:3" ht="89.15" customHeight="1">
      <c r="A20" s="7"/>
      <c r="B20" s="15" t="s">
        <v>15</v>
      </c>
      <c r="C20" s="64" t="s">
        <v>16</v>
      </c>
    </row>
    <row r="21" spans="1:3" ht="32.5" customHeight="1" thickBot="1">
      <c r="A21" s="7"/>
      <c r="B21" s="52" t="s">
        <v>17</v>
      </c>
      <c r="C21" s="53" t="s">
        <v>18</v>
      </c>
    </row>
    <row r="22" spans="1:3" ht="32.5" customHeight="1">
      <c r="A22" s="6"/>
      <c r="B22" s="41" t="s">
        <v>236</v>
      </c>
      <c r="C22" s="51" t="s">
        <v>237</v>
      </c>
    </row>
    <row r="23" spans="1:3" ht="20.5" customHeight="1">
      <c r="A23" s="7"/>
      <c r="B23" s="152" t="s">
        <v>19</v>
      </c>
      <c r="C23" s="153"/>
    </row>
    <row r="24" spans="1:3" ht="15.65" customHeight="1">
      <c r="A24" s="89"/>
      <c r="B24" s="90" t="s">
        <v>20</v>
      </c>
      <c r="C24" s="91" t="s">
        <v>21</v>
      </c>
    </row>
    <row r="25" spans="1:3" ht="24" customHeight="1">
      <c r="A25" s="89"/>
      <c r="B25" s="92" t="s">
        <v>22</v>
      </c>
      <c r="C25" s="93">
        <v>46176</v>
      </c>
    </row>
    <row r="26" spans="1:3">
      <c r="A26" s="7"/>
      <c r="B26" s="17" t="s">
        <v>23</v>
      </c>
      <c r="C26" s="14" t="s">
        <v>24</v>
      </c>
    </row>
    <row r="27" spans="1:3" ht="15" thickBot="1">
      <c r="A27" s="19"/>
      <c r="B27" s="42" t="s">
        <v>25</v>
      </c>
      <c r="C27" s="94">
        <f>B2</f>
        <v>7000011632</v>
      </c>
    </row>
    <row r="28" spans="1:3" s="3" customFormat="1" ht="28">
      <c r="A28" s="73"/>
      <c r="B28" s="68" t="s">
        <v>26</v>
      </c>
      <c r="C28" s="69" t="s">
        <v>27</v>
      </c>
    </row>
    <row r="29" spans="1:3" s="3" customFormat="1">
      <c r="A29" s="18"/>
      <c r="B29" s="150" t="s">
        <v>28</v>
      </c>
      <c r="C29" s="151"/>
    </row>
    <row r="30" spans="1:3" s="3" customFormat="1" ht="45.65" customHeight="1" thickBot="1">
      <c r="A30" s="74"/>
      <c r="B30" s="49" t="s">
        <v>29</v>
      </c>
      <c r="C30" s="70" t="s">
        <v>30</v>
      </c>
    </row>
    <row r="31" spans="1:3" ht="73" customHeight="1">
      <c r="A31" s="7"/>
      <c r="B31" s="15" t="s">
        <v>31</v>
      </c>
      <c r="C31" s="16" t="s">
        <v>32</v>
      </c>
    </row>
    <row r="32" spans="1:3" ht="33" customHeight="1">
      <c r="A32" s="7"/>
      <c r="B32" s="15" t="s">
        <v>33</v>
      </c>
      <c r="C32" s="16" t="s">
        <v>34</v>
      </c>
    </row>
    <row r="33" spans="1:4" s="3" customFormat="1" ht="128.5" customHeight="1" thickBot="1">
      <c r="A33" s="18"/>
      <c r="B33" s="95" t="s">
        <v>239</v>
      </c>
      <c r="C33" s="96" t="s">
        <v>238</v>
      </c>
    </row>
    <row r="34" spans="1:4" ht="32.15" customHeight="1">
      <c r="A34" s="27"/>
      <c r="B34" s="35" t="s">
        <v>35</v>
      </c>
      <c r="C34" s="36" t="s">
        <v>36</v>
      </c>
    </row>
    <row r="35" spans="1:4">
      <c r="A35" s="28">
        <v>1</v>
      </c>
      <c r="B35" s="24" t="s">
        <v>37</v>
      </c>
      <c r="C35" s="29" t="s">
        <v>38</v>
      </c>
    </row>
    <row r="36" spans="1:4" ht="62.15" customHeight="1">
      <c r="A36" s="28"/>
      <c r="B36" s="25" t="s">
        <v>225</v>
      </c>
      <c r="C36" s="30" t="s">
        <v>224</v>
      </c>
    </row>
    <row r="37" spans="1:4" ht="61.5" customHeight="1">
      <c r="A37" s="28"/>
      <c r="B37" s="25" t="s">
        <v>230</v>
      </c>
      <c r="C37" s="30" t="s">
        <v>229</v>
      </c>
    </row>
    <row r="38" spans="1:4" ht="235" customHeight="1">
      <c r="A38" s="28"/>
      <c r="B38" s="25" t="s">
        <v>226</v>
      </c>
      <c r="C38" s="80" t="s">
        <v>231</v>
      </c>
      <c r="D38" s="71"/>
    </row>
    <row r="39" spans="1:4" ht="42">
      <c r="A39" s="28">
        <v>2</v>
      </c>
      <c r="B39" s="26" t="s">
        <v>39</v>
      </c>
      <c r="C39" s="31" t="s">
        <v>40</v>
      </c>
    </row>
    <row r="40" spans="1:4" ht="58.5" customHeight="1">
      <c r="A40" s="32" t="s">
        <v>41</v>
      </c>
      <c r="B40" s="79" t="s">
        <v>232</v>
      </c>
      <c r="C40" s="78" t="s">
        <v>233</v>
      </c>
    </row>
    <row r="41" spans="1:4" ht="28">
      <c r="A41" s="126" t="s">
        <v>42</v>
      </c>
      <c r="B41" s="98" t="s">
        <v>290</v>
      </c>
      <c r="C41" s="127" t="s">
        <v>289</v>
      </c>
    </row>
    <row r="42" spans="1:4">
      <c r="A42" s="126" t="s">
        <v>235</v>
      </c>
      <c r="B42" s="97" t="s">
        <v>285</v>
      </c>
      <c r="C42" s="127" t="s">
        <v>284</v>
      </c>
    </row>
    <row r="43" spans="1:4">
      <c r="A43" s="126" t="s">
        <v>286</v>
      </c>
      <c r="B43" s="97" t="s">
        <v>288</v>
      </c>
      <c r="C43" s="127" t="s">
        <v>287</v>
      </c>
    </row>
    <row r="44" spans="1:4" ht="28.5" thickBot="1">
      <c r="A44" s="164" t="s">
        <v>292</v>
      </c>
      <c r="B44" s="128" t="s">
        <v>293</v>
      </c>
      <c r="C44" s="129" t="s">
        <v>294</v>
      </c>
    </row>
    <row r="45" spans="1:4" ht="15" thickBot="1">
      <c r="A45" s="124"/>
      <c r="B45" s="125"/>
      <c r="C45" s="125"/>
    </row>
    <row r="46" spans="1:4" ht="31.5" customHeight="1">
      <c r="A46" s="6"/>
      <c r="B46" s="37" t="s">
        <v>43</v>
      </c>
      <c r="C46" s="33" t="s">
        <v>44</v>
      </c>
    </row>
    <row r="47" spans="1:4">
      <c r="A47" s="7"/>
      <c r="B47" s="146">
        <f>C25-1</f>
        <v>46175</v>
      </c>
      <c r="C47" s="147"/>
    </row>
    <row r="48" spans="1:4">
      <c r="A48" s="7"/>
      <c r="B48" s="17" t="s">
        <v>45</v>
      </c>
      <c r="C48" s="14" t="s">
        <v>46</v>
      </c>
    </row>
    <row r="49" spans="1:3">
      <c r="A49" s="7"/>
      <c r="B49" s="144" t="s">
        <v>28</v>
      </c>
      <c r="C49" s="145"/>
    </row>
    <row r="50" spans="1:3" ht="28.5" thickBot="1">
      <c r="A50" s="19"/>
      <c r="B50" s="20" t="s">
        <v>47</v>
      </c>
      <c r="C50" s="21" t="s">
        <v>48</v>
      </c>
    </row>
    <row r="51" spans="1:3" ht="33.65" customHeight="1" thickBot="1">
      <c r="A51" s="7"/>
      <c r="B51" s="77" t="s">
        <v>49</v>
      </c>
      <c r="C51" s="16" t="s">
        <v>50</v>
      </c>
    </row>
    <row r="52" spans="1:3" ht="16.5" customHeight="1">
      <c r="A52" s="6"/>
      <c r="B52" s="23" t="s">
        <v>51</v>
      </c>
      <c r="C52" s="34" t="s">
        <v>52</v>
      </c>
    </row>
    <row r="53" spans="1:3" ht="29.15" customHeight="1">
      <c r="A53" s="7"/>
      <c r="B53" s="15" t="s">
        <v>53</v>
      </c>
      <c r="C53" s="16" t="s">
        <v>54</v>
      </c>
    </row>
    <row r="54" spans="1:3" ht="16.5" customHeight="1">
      <c r="A54" s="7"/>
      <c r="B54" s="146">
        <v>46188</v>
      </c>
      <c r="C54" s="147"/>
    </row>
    <row r="55" spans="1:3" ht="16.5" customHeight="1">
      <c r="A55" s="7"/>
      <c r="B55" s="15" t="s">
        <v>55</v>
      </c>
      <c r="C55" s="14" t="s">
        <v>56</v>
      </c>
    </row>
    <row r="56" spans="1:3" ht="16.5" customHeight="1">
      <c r="A56" s="7"/>
      <c r="B56" s="146">
        <v>46202</v>
      </c>
      <c r="C56" s="147"/>
    </row>
    <row r="57" spans="1:3" ht="16.5" customHeight="1">
      <c r="A57" s="7"/>
      <c r="B57" s="15" t="s">
        <v>57</v>
      </c>
      <c r="C57" s="14" t="s">
        <v>58</v>
      </c>
    </row>
    <row r="58" spans="1:3" ht="16.5" customHeight="1">
      <c r="A58" s="7"/>
      <c r="B58" s="146">
        <v>46218</v>
      </c>
      <c r="C58" s="147"/>
    </row>
    <row r="59" spans="1:3" ht="17.149999999999999" customHeight="1">
      <c r="A59" s="7"/>
      <c r="B59" s="15" t="s">
        <v>59</v>
      </c>
      <c r="C59" s="16" t="s">
        <v>60</v>
      </c>
    </row>
    <row r="60" spans="1:3" ht="17.149999999999999" customHeight="1">
      <c r="A60" s="7"/>
      <c r="B60" s="146">
        <v>46233</v>
      </c>
      <c r="C60" s="147"/>
    </row>
    <row r="61" spans="1:3" ht="31" customHeight="1">
      <c r="A61" s="7"/>
      <c r="B61" s="5" t="s">
        <v>61</v>
      </c>
      <c r="C61" s="16" t="s">
        <v>62</v>
      </c>
    </row>
    <row r="62" spans="1:3" ht="17.149999999999999" customHeight="1">
      <c r="A62" s="7"/>
      <c r="B62" s="146">
        <v>46265</v>
      </c>
      <c r="C62" s="147"/>
    </row>
    <row r="63" spans="1:3" ht="17.149999999999999" customHeight="1">
      <c r="A63" s="7"/>
      <c r="B63" s="5" t="s">
        <v>63</v>
      </c>
      <c r="C63" s="14" t="s">
        <v>64</v>
      </c>
    </row>
    <row r="64" spans="1:3" ht="17.149999999999999" customHeight="1" thickBot="1">
      <c r="A64" s="19"/>
      <c r="B64" s="148" t="s">
        <v>65</v>
      </c>
      <c r="C64" s="149"/>
    </row>
    <row r="65" spans="1:3" ht="71.5" customHeight="1">
      <c r="A65" s="7"/>
      <c r="B65" s="15" t="s">
        <v>66</v>
      </c>
      <c r="C65" s="16" t="s">
        <v>67</v>
      </c>
    </row>
    <row r="66" spans="1:3" ht="28">
      <c r="A66" s="7"/>
      <c r="B66" s="15" t="s">
        <v>68</v>
      </c>
      <c r="C66" s="16" t="s">
        <v>69</v>
      </c>
    </row>
    <row r="67" spans="1:3" ht="23.5" customHeight="1">
      <c r="A67" s="7"/>
      <c r="B67" s="142" t="s">
        <v>70</v>
      </c>
      <c r="C67" s="143"/>
    </row>
    <row r="68" spans="1:3" ht="21" customHeight="1">
      <c r="A68" s="7"/>
      <c r="B68" s="5" t="s">
        <v>71</v>
      </c>
      <c r="C68" s="14" t="s">
        <v>72</v>
      </c>
    </row>
    <row r="69" spans="1:3" ht="31" customHeight="1" thickBot="1">
      <c r="A69" s="7"/>
      <c r="B69" s="15" t="s">
        <v>73</v>
      </c>
      <c r="C69" s="16" t="s">
        <v>74</v>
      </c>
    </row>
    <row r="70" spans="1:3">
      <c r="A70" s="6"/>
      <c r="B70" s="39" t="s">
        <v>75</v>
      </c>
      <c r="C70" s="34" t="s">
        <v>76</v>
      </c>
    </row>
    <row r="71" spans="1:3" ht="42">
      <c r="A71" s="38">
        <v>1</v>
      </c>
      <c r="B71" s="15" t="s">
        <v>77</v>
      </c>
      <c r="C71" s="16" t="s">
        <v>78</v>
      </c>
    </row>
    <row r="72" spans="1:3" ht="70.5" customHeight="1">
      <c r="A72" s="38">
        <v>2</v>
      </c>
      <c r="B72" s="15" t="s">
        <v>79</v>
      </c>
      <c r="C72" s="16" t="s">
        <v>80</v>
      </c>
    </row>
    <row r="73" spans="1:3">
      <c r="A73" s="38"/>
      <c r="B73" s="144" t="s">
        <v>81</v>
      </c>
      <c r="C73" s="145"/>
    </row>
    <row r="74" spans="1:3">
      <c r="A74" s="38">
        <v>3</v>
      </c>
      <c r="B74" s="15" t="s">
        <v>82</v>
      </c>
      <c r="C74" s="14" t="s">
        <v>83</v>
      </c>
    </row>
    <row r="75" spans="1:3">
      <c r="A75" s="38" t="s">
        <v>281</v>
      </c>
      <c r="B75" s="15" t="s">
        <v>282</v>
      </c>
      <c r="C75" s="16" t="s">
        <v>283</v>
      </c>
    </row>
    <row r="76" spans="1:3" ht="14.5" customHeight="1">
      <c r="A76" s="38">
        <v>4</v>
      </c>
      <c r="B76" s="15" t="s">
        <v>84</v>
      </c>
      <c r="C76" s="16" t="s">
        <v>85</v>
      </c>
    </row>
    <row r="77" spans="1:3" ht="15" thickBot="1">
      <c r="A77" s="40">
        <v>5</v>
      </c>
      <c r="B77" s="20" t="s">
        <v>86</v>
      </c>
      <c r="C77" s="21" t="s">
        <v>87</v>
      </c>
    </row>
    <row r="78" spans="1:3">
      <c r="B78" s="5"/>
      <c r="C78" s="5"/>
    </row>
    <row r="79" spans="1:3">
      <c r="B79" s="5"/>
      <c r="C79" s="5"/>
    </row>
    <row r="80" spans="1:3">
      <c r="C80" s="5"/>
    </row>
    <row r="81" spans="2:3">
      <c r="B81" s="5"/>
      <c r="C81" s="5"/>
    </row>
    <row r="82" spans="2:3">
      <c r="B82" s="5"/>
      <c r="C82" s="5"/>
    </row>
    <row r="83" spans="2:3">
      <c r="B83" s="5"/>
      <c r="C83" s="5"/>
    </row>
  </sheetData>
  <mergeCells count="19">
    <mergeCell ref="B29:C29"/>
    <mergeCell ref="B23:C23"/>
    <mergeCell ref="B2:C2"/>
    <mergeCell ref="B5:C5"/>
    <mergeCell ref="B8:C8"/>
    <mergeCell ref="B11:C11"/>
    <mergeCell ref="B14:C14"/>
    <mergeCell ref="B18:C18"/>
    <mergeCell ref="B16:C16"/>
    <mergeCell ref="B67:C67"/>
    <mergeCell ref="B73:C73"/>
    <mergeCell ref="B47:C47"/>
    <mergeCell ref="B49:C49"/>
    <mergeCell ref="B60:C60"/>
    <mergeCell ref="B62:C62"/>
    <mergeCell ref="B64:C64"/>
    <mergeCell ref="B58:C58"/>
    <mergeCell ref="B54:C54"/>
    <mergeCell ref="B56:C56"/>
  </mergeCells>
  <hyperlinks>
    <hyperlink ref="B23" r:id="rId1" xr:uid="{0A8AB56C-6F2D-45E3-A83E-1913732F0362}"/>
    <hyperlink ref="B49" r:id="rId2" xr:uid="{64392FA2-E53F-411F-A2F4-7DEAF52DA442}"/>
    <hyperlink ref="B67" r:id="rId3" xr:uid="{568ABEA6-38B5-4C02-A494-C12E760C0CEF}"/>
    <hyperlink ref="B73"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topLeftCell="A22" zoomScale="80" zoomScaleNormal="80" zoomScalePageLayoutView="70" workbookViewId="0">
      <selection activeCell="A48" sqref="A48:XFD49"/>
    </sheetView>
  </sheetViews>
  <sheetFormatPr defaultRowHeight="14.5"/>
  <cols>
    <col min="1" max="1" width="3.81640625" style="44" customWidth="1"/>
    <col min="2" max="3" width="68.54296875" style="5" customWidth="1"/>
    <col min="4" max="4" width="58.1796875" style="5" customWidth="1"/>
    <col min="5" max="5" width="31.1796875" customWidth="1"/>
    <col min="6" max="6" width="37.54296875" customWidth="1"/>
  </cols>
  <sheetData>
    <row r="1" spans="1:5" ht="45" customHeight="1">
      <c r="A1" s="50"/>
      <c r="B1" s="23" t="s">
        <v>88</v>
      </c>
      <c r="C1" s="51" t="s">
        <v>78</v>
      </c>
      <c r="D1" s="15"/>
      <c r="E1" s="1"/>
    </row>
    <row r="2" spans="1:5" ht="28.5" thickBot="1">
      <c r="A2" s="38"/>
      <c r="B2" s="15" t="s">
        <v>89</v>
      </c>
      <c r="C2" s="16" t="s">
        <v>90</v>
      </c>
      <c r="D2" s="15"/>
      <c r="E2" s="1"/>
    </row>
    <row r="3" spans="1:5">
      <c r="A3" s="50">
        <v>1</v>
      </c>
      <c r="B3" s="23" t="s">
        <v>91</v>
      </c>
      <c r="C3" s="51" t="s">
        <v>92</v>
      </c>
      <c r="D3" s="15"/>
      <c r="E3" s="1"/>
    </row>
    <row r="4" spans="1:5" ht="47.15" customHeight="1">
      <c r="A4" s="38"/>
      <c r="B4" s="15" t="s">
        <v>93</v>
      </c>
      <c r="C4" s="16" t="s">
        <v>94</v>
      </c>
      <c r="D4" s="15"/>
      <c r="E4" s="1"/>
    </row>
    <row r="5" spans="1:5" ht="29.5" customHeight="1">
      <c r="A5" s="38"/>
      <c r="B5" s="15" t="s">
        <v>95</v>
      </c>
      <c r="C5" s="16" t="s">
        <v>96</v>
      </c>
      <c r="D5" s="15"/>
      <c r="E5" s="1"/>
    </row>
    <row r="6" spans="1:5">
      <c r="A6" s="38"/>
      <c r="B6" s="144" t="s">
        <v>19</v>
      </c>
      <c r="C6" s="145"/>
      <c r="D6" s="15"/>
      <c r="E6" s="1"/>
    </row>
    <row r="7" spans="1:5" ht="28">
      <c r="A7" s="38"/>
      <c r="B7" s="52" t="s">
        <v>97</v>
      </c>
      <c r="C7" s="53" t="s">
        <v>98</v>
      </c>
      <c r="D7" s="15"/>
      <c r="E7" s="1"/>
    </row>
    <row r="8" spans="1:5" ht="28">
      <c r="A8" s="38"/>
      <c r="B8" s="15" t="s">
        <v>99</v>
      </c>
      <c r="C8" s="16" t="s">
        <v>100</v>
      </c>
      <c r="D8" s="15"/>
      <c r="E8" s="1"/>
    </row>
    <row r="9" spans="1:5">
      <c r="A9" s="38"/>
      <c r="B9" s="15" t="s">
        <v>101</v>
      </c>
      <c r="C9" s="16" t="s">
        <v>102</v>
      </c>
      <c r="D9" s="15"/>
      <c r="E9" s="1"/>
    </row>
    <row r="10" spans="1:5">
      <c r="A10" s="38"/>
      <c r="B10" s="15" t="s">
        <v>103</v>
      </c>
      <c r="C10" s="16" t="s">
        <v>104</v>
      </c>
      <c r="D10" s="15"/>
      <c r="E10" s="1"/>
    </row>
    <row r="11" spans="1:5" ht="75.650000000000006" customHeight="1">
      <c r="A11" s="38"/>
      <c r="B11" s="48" t="s">
        <v>105</v>
      </c>
      <c r="C11" s="16" t="s">
        <v>106</v>
      </c>
      <c r="D11" s="15"/>
      <c r="E11" s="1"/>
    </row>
    <row r="12" spans="1:5">
      <c r="A12" s="38"/>
      <c r="B12" s="144" t="s">
        <v>107</v>
      </c>
      <c r="C12" s="145"/>
      <c r="D12" s="15"/>
      <c r="E12" s="1"/>
    </row>
    <row r="13" spans="1:5" ht="100" customHeight="1">
      <c r="A13" s="38"/>
      <c r="B13" s="48" t="s">
        <v>108</v>
      </c>
      <c r="C13" s="16" t="s">
        <v>109</v>
      </c>
      <c r="D13" s="15"/>
      <c r="E13" s="1"/>
    </row>
    <row r="14" spans="1:5" ht="42">
      <c r="A14" s="38"/>
      <c r="B14" s="48" t="s">
        <v>110</v>
      </c>
      <c r="C14" s="16" t="s">
        <v>111</v>
      </c>
      <c r="D14" s="15"/>
      <c r="E14" s="1"/>
    </row>
    <row r="15" spans="1:5" ht="29.5" customHeight="1">
      <c r="A15" s="38"/>
      <c r="B15" s="48" t="s">
        <v>112</v>
      </c>
      <c r="C15" s="16" t="s">
        <v>113</v>
      </c>
      <c r="D15" s="15"/>
      <c r="E15" s="1"/>
    </row>
    <row r="16" spans="1:5" ht="59.5" customHeight="1">
      <c r="A16" s="38"/>
      <c r="B16" s="48" t="s">
        <v>114</v>
      </c>
      <c r="C16" s="16" t="s">
        <v>115</v>
      </c>
      <c r="D16" s="15"/>
      <c r="E16" s="1"/>
    </row>
    <row r="17" spans="1:5" ht="147.75" customHeight="1">
      <c r="A17" s="38"/>
      <c r="B17" s="48" t="s">
        <v>116</v>
      </c>
      <c r="C17" s="16" t="s">
        <v>117</v>
      </c>
      <c r="D17" s="15"/>
      <c r="E17" s="1"/>
    </row>
    <row r="18" spans="1:5" ht="62.25" customHeight="1" thickBot="1">
      <c r="A18" s="40"/>
      <c r="B18" s="49" t="s">
        <v>118</v>
      </c>
      <c r="C18" s="21" t="s">
        <v>119</v>
      </c>
      <c r="D18" s="15"/>
      <c r="E18" s="1"/>
    </row>
    <row r="19" spans="1:5" ht="18" customHeight="1">
      <c r="A19" s="50">
        <v>2</v>
      </c>
      <c r="B19" s="63" t="s">
        <v>120</v>
      </c>
      <c r="C19" s="51" t="s">
        <v>121</v>
      </c>
      <c r="D19" s="15"/>
      <c r="E19" s="1"/>
    </row>
    <row r="20" spans="1:5" ht="48" customHeight="1" thickBot="1">
      <c r="A20" s="40"/>
      <c r="B20" s="49" t="s">
        <v>122</v>
      </c>
      <c r="C20" s="21" t="s">
        <v>123</v>
      </c>
      <c r="D20" s="15"/>
      <c r="E20" s="1"/>
    </row>
    <row r="21" spans="1:5">
      <c r="A21" s="50">
        <v>3</v>
      </c>
      <c r="B21" s="23" t="s">
        <v>124</v>
      </c>
      <c r="C21" s="51" t="s">
        <v>125</v>
      </c>
      <c r="D21" s="15"/>
      <c r="E21" s="1"/>
    </row>
    <row r="22" spans="1:5" ht="73.5" customHeight="1">
      <c r="A22" s="38"/>
      <c r="B22" s="15" t="s">
        <v>126</v>
      </c>
      <c r="C22" s="16" t="s">
        <v>127</v>
      </c>
      <c r="D22" s="15"/>
      <c r="E22" s="1"/>
    </row>
    <row r="23" spans="1:5" ht="32.5" customHeight="1" thickBot="1">
      <c r="A23" s="40"/>
      <c r="B23" s="20" t="s">
        <v>128</v>
      </c>
      <c r="C23" s="21" t="s">
        <v>129</v>
      </c>
      <c r="D23" s="15"/>
      <c r="E23" s="1"/>
    </row>
    <row r="24" spans="1:5">
      <c r="A24" s="50">
        <v>4</v>
      </c>
      <c r="B24" s="23" t="s">
        <v>130</v>
      </c>
      <c r="C24" s="51" t="s">
        <v>131</v>
      </c>
      <c r="D24" s="15"/>
      <c r="E24" s="1"/>
    </row>
    <row r="25" spans="1:5" ht="45" customHeight="1">
      <c r="A25" s="38"/>
      <c r="B25" s="15" t="s">
        <v>132</v>
      </c>
      <c r="C25" s="16" t="s">
        <v>133</v>
      </c>
      <c r="D25" s="15"/>
      <c r="E25" s="1"/>
    </row>
    <row r="26" spans="1:5" ht="31.5" customHeight="1">
      <c r="A26" s="38"/>
      <c r="B26" s="15" t="s">
        <v>134</v>
      </c>
      <c r="C26" s="16" t="s">
        <v>135</v>
      </c>
      <c r="D26" s="15"/>
      <c r="E26" s="1"/>
    </row>
    <row r="27" spans="1:5" ht="46.5" customHeight="1">
      <c r="A27" s="38"/>
      <c r="B27" s="15" t="s">
        <v>136</v>
      </c>
      <c r="C27" s="16" t="s">
        <v>137</v>
      </c>
      <c r="D27" s="15"/>
      <c r="E27" s="1"/>
    </row>
    <row r="28" spans="1:5" ht="30" customHeight="1" thickBot="1">
      <c r="A28" s="40"/>
      <c r="B28" s="20" t="s">
        <v>138</v>
      </c>
      <c r="C28" s="21" t="s">
        <v>139</v>
      </c>
      <c r="D28" s="43"/>
      <c r="E28" s="1"/>
    </row>
    <row r="29" spans="1:5">
      <c r="A29" s="50">
        <v>5</v>
      </c>
      <c r="B29" s="23" t="s">
        <v>140</v>
      </c>
      <c r="C29" s="51" t="s">
        <v>141</v>
      </c>
      <c r="D29" s="15"/>
      <c r="E29" s="1"/>
    </row>
    <row r="30" spans="1:5" ht="42.5">
      <c r="A30" s="55" t="s">
        <v>142</v>
      </c>
      <c r="B30" s="15" t="s">
        <v>143</v>
      </c>
      <c r="C30" s="56" t="s">
        <v>144</v>
      </c>
      <c r="D30" s="15"/>
      <c r="E30" s="1"/>
    </row>
    <row r="31" spans="1:5" ht="42">
      <c r="A31" s="55" t="s">
        <v>145</v>
      </c>
      <c r="B31" s="15" t="s">
        <v>146</v>
      </c>
      <c r="C31" s="16" t="s">
        <v>147</v>
      </c>
      <c r="D31" s="15"/>
      <c r="E31" s="1"/>
    </row>
    <row r="32" spans="1:5" ht="358.5" customHeight="1">
      <c r="A32" s="55" t="s">
        <v>148</v>
      </c>
      <c r="B32" s="57" t="s">
        <v>149</v>
      </c>
      <c r="C32" s="16" t="s">
        <v>150</v>
      </c>
      <c r="D32" s="15"/>
      <c r="E32" s="2"/>
    </row>
    <row r="33" spans="1:6" ht="18" customHeight="1" thickBot="1">
      <c r="A33" s="62" t="s">
        <v>151</v>
      </c>
      <c r="B33" s="20" t="s">
        <v>152</v>
      </c>
      <c r="C33" s="21" t="s">
        <v>153</v>
      </c>
      <c r="D33" s="15"/>
      <c r="E33" s="1"/>
    </row>
    <row r="34" spans="1:6" ht="16.5" customHeight="1">
      <c r="A34" s="50">
        <v>6</v>
      </c>
      <c r="B34" s="23" t="s">
        <v>154</v>
      </c>
      <c r="C34" s="51" t="s">
        <v>155</v>
      </c>
      <c r="D34" s="15"/>
      <c r="E34" s="1"/>
    </row>
    <row r="35" spans="1:6" ht="33.65" customHeight="1">
      <c r="A35" s="55" t="s">
        <v>156</v>
      </c>
      <c r="B35" s="15" t="s">
        <v>157</v>
      </c>
      <c r="C35" s="16" t="s">
        <v>158</v>
      </c>
      <c r="D35" s="15"/>
      <c r="E35" s="1"/>
    </row>
    <row r="36" spans="1:6" ht="42">
      <c r="A36" s="55" t="s">
        <v>159</v>
      </c>
      <c r="B36" s="15" t="s">
        <v>160</v>
      </c>
      <c r="C36" s="16" t="s">
        <v>161</v>
      </c>
      <c r="D36" s="15"/>
      <c r="E36" s="1"/>
    </row>
    <row r="37" spans="1:6" ht="57" customHeight="1">
      <c r="A37" s="55" t="s">
        <v>162</v>
      </c>
      <c r="B37" s="15" t="s">
        <v>163</v>
      </c>
      <c r="C37" s="58" t="s">
        <v>164</v>
      </c>
      <c r="D37" s="15"/>
      <c r="E37" s="1"/>
    </row>
    <row r="38" spans="1:6" ht="44.5" customHeight="1" thickBot="1">
      <c r="A38" s="40"/>
      <c r="B38" s="20" t="s">
        <v>165</v>
      </c>
      <c r="C38" s="21" t="s">
        <v>166</v>
      </c>
      <c r="D38" s="15"/>
      <c r="E38" s="1"/>
    </row>
    <row r="39" spans="1:6" ht="17.5" customHeight="1">
      <c r="A39" s="50">
        <v>7</v>
      </c>
      <c r="B39" s="23" t="s">
        <v>167</v>
      </c>
      <c r="C39" s="51" t="s">
        <v>168</v>
      </c>
      <c r="D39" s="15"/>
      <c r="E39" s="1"/>
    </row>
    <row r="40" spans="1:6" ht="30" customHeight="1">
      <c r="A40" s="55" t="s">
        <v>169</v>
      </c>
      <c r="B40" s="15" t="s">
        <v>170</v>
      </c>
      <c r="C40" s="16" t="s">
        <v>171</v>
      </c>
      <c r="D40" s="15"/>
      <c r="E40" s="1"/>
    </row>
    <row r="41" spans="1:6" ht="56">
      <c r="A41" s="55" t="s">
        <v>172</v>
      </c>
      <c r="B41" s="15" t="s">
        <v>173</v>
      </c>
      <c r="C41" s="16" t="s">
        <v>174</v>
      </c>
      <c r="D41" s="15"/>
      <c r="E41" s="1"/>
    </row>
    <row r="42" spans="1:6" ht="45" customHeight="1">
      <c r="A42" s="55" t="s">
        <v>175</v>
      </c>
      <c r="B42" s="15" t="s">
        <v>176</v>
      </c>
      <c r="C42" s="16" t="s">
        <v>177</v>
      </c>
      <c r="D42" s="15"/>
      <c r="E42" s="1"/>
    </row>
    <row r="43" spans="1:6" ht="30" customHeight="1">
      <c r="A43" s="55" t="s">
        <v>178</v>
      </c>
      <c r="B43" s="48" t="s">
        <v>179</v>
      </c>
      <c r="C43" s="16" t="s">
        <v>180</v>
      </c>
      <c r="D43" s="15"/>
      <c r="E43" s="1"/>
    </row>
    <row r="44" spans="1:6" ht="44.15" customHeight="1" thickBot="1">
      <c r="A44" s="40"/>
      <c r="B44" s="20" t="s">
        <v>181</v>
      </c>
      <c r="C44" s="21" t="s">
        <v>182</v>
      </c>
      <c r="D44" s="15"/>
      <c r="E44" s="1"/>
    </row>
    <row r="45" spans="1:6" ht="18" customHeight="1">
      <c r="A45" s="50">
        <v>8</v>
      </c>
      <c r="B45" s="23" t="s">
        <v>183</v>
      </c>
      <c r="C45" s="51" t="s">
        <v>184</v>
      </c>
      <c r="D45" s="15"/>
      <c r="E45" s="1"/>
    </row>
    <row r="46" spans="1:6" ht="45.65" customHeight="1">
      <c r="A46" s="38"/>
      <c r="B46" s="15" t="s">
        <v>185</v>
      </c>
      <c r="C46" s="16" t="s">
        <v>186</v>
      </c>
      <c r="D46" s="15"/>
      <c r="E46" s="1"/>
    </row>
    <row r="47" spans="1:6" ht="154.5" customHeight="1" thickBot="1">
      <c r="A47" s="40"/>
      <c r="B47" s="75" t="s">
        <v>187</v>
      </c>
      <c r="C47" s="76" t="s">
        <v>188</v>
      </c>
      <c r="D47" s="43"/>
      <c r="E47" s="66"/>
      <c r="F47" s="43"/>
    </row>
    <row r="48" spans="1:6" s="3" customFormat="1">
      <c r="A48" s="81">
        <v>9</v>
      </c>
      <c r="B48" s="82" t="s">
        <v>189</v>
      </c>
      <c r="C48" s="83" t="s">
        <v>190</v>
      </c>
      <c r="D48" s="84"/>
      <c r="E48" s="85"/>
    </row>
    <row r="49" spans="1:6" s="3" customFormat="1" ht="87.75" customHeight="1" thickBot="1">
      <c r="A49" s="86"/>
      <c r="B49" s="87" t="s">
        <v>191</v>
      </c>
      <c r="C49" s="88" t="s">
        <v>192</v>
      </c>
      <c r="D49" s="48"/>
      <c r="E49" s="85"/>
    </row>
    <row r="50" spans="1:6" ht="16.5" customHeight="1">
      <c r="A50" s="50">
        <v>10</v>
      </c>
      <c r="B50" s="23" t="s">
        <v>193</v>
      </c>
      <c r="C50" s="51" t="s">
        <v>194</v>
      </c>
      <c r="D50" s="15"/>
      <c r="E50" s="1"/>
    </row>
    <row r="51" spans="1:6" ht="62.25" customHeight="1" thickBot="1">
      <c r="A51" s="40"/>
      <c r="B51" s="20" t="s">
        <v>195</v>
      </c>
      <c r="C51" s="21" t="s">
        <v>196</v>
      </c>
      <c r="D51" s="15"/>
      <c r="E51" s="1"/>
    </row>
    <row r="52" spans="1:6" s="47" customFormat="1" ht="15.65" customHeight="1">
      <c r="A52" s="59">
        <v>11</v>
      </c>
      <c r="B52" s="60" t="s">
        <v>197</v>
      </c>
      <c r="C52" s="61" t="s">
        <v>198</v>
      </c>
      <c r="D52" s="45"/>
      <c r="E52" s="46"/>
    </row>
    <row r="53" spans="1:6">
      <c r="A53" s="38"/>
      <c r="B53" s="54" t="s">
        <v>199</v>
      </c>
      <c r="C53" s="53" t="s">
        <v>200</v>
      </c>
      <c r="D53" s="15"/>
      <c r="E53" s="1"/>
    </row>
    <row r="54" spans="1:6" ht="31" customHeight="1">
      <c r="A54" s="55" t="s">
        <v>201</v>
      </c>
      <c r="B54" s="48" t="s">
        <v>202</v>
      </c>
      <c r="C54" s="16" t="s">
        <v>203</v>
      </c>
      <c r="D54" s="15"/>
      <c r="E54" s="1"/>
    </row>
    <row r="55" spans="1:6" ht="72.650000000000006" customHeight="1">
      <c r="A55" s="55" t="s">
        <v>204</v>
      </c>
      <c r="B55" s="48" t="s">
        <v>205</v>
      </c>
      <c r="C55" s="16" t="s">
        <v>206</v>
      </c>
      <c r="D55" s="65"/>
      <c r="E55" s="1"/>
    </row>
    <row r="56" spans="1:6" ht="16.5" customHeight="1">
      <c r="A56" s="55"/>
      <c r="B56" s="54" t="s">
        <v>207</v>
      </c>
      <c r="C56" s="53" t="s">
        <v>208</v>
      </c>
      <c r="D56" s="43"/>
      <c r="E56" s="72"/>
      <c r="F56" s="43"/>
    </row>
    <row r="57" spans="1:6" ht="42.5" thickBot="1">
      <c r="A57" s="62" t="s">
        <v>209</v>
      </c>
      <c r="B57" s="49" t="s">
        <v>210</v>
      </c>
      <c r="C57" s="21" t="s">
        <v>211</v>
      </c>
      <c r="D57" s="65"/>
      <c r="E57" s="1"/>
    </row>
    <row r="58" spans="1:6">
      <c r="A58" s="50">
        <v>12</v>
      </c>
      <c r="B58" s="23" t="s">
        <v>212</v>
      </c>
      <c r="C58" s="51" t="s">
        <v>213</v>
      </c>
      <c r="D58" s="15"/>
      <c r="E58" s="1"/>
    </row>
    <row r="59" spans="1:6" ht="89.5" customHeight="1">
      <c r="A59" s="38"/>
      <c r="B59" s="15" t="s">
        <v>214</v>
      </c>
      <c r="C59" s="16" t="s">
        <v>215</v>
      </c>
      <c r="D59" s="15"/>
      <c r="E59" s="1"/>
    </row>
    <row r="60" spans="1:6" ht="110.5" customHeight="1" thickBot="1">
      <c r="A60" s="40"/>
      <c r="B60" s="20" t="s">
        <v>216</v>
      </c>
      <c r="C60" s="21" t="s">
        <v>217</v>
      </c>
      <c r="D60" s="43"/>
      <c r="E60" s="66"/>
      <c r="F60" s="67"/>
    </row>
    <row r="61" spans="1:6" ht="18" customHeight="1">
      <c r="A61" s="38">
        <v>13</v>
      </c>
      <c r="B61" s="52" t="s">
        <v>218</v>
      </c>
      <c r="C61" s="53" t="s">
        <v>219</v>
      </c>
      <c r="D61" s="15"/>
      <c r="E61" s="1"/>
    </row>
    <row r="62" spans="1:6" ht="59.15" customHeight="1">
      <c r="A62" s="38"/>
      <c r="B62" s="15" t="s">
        <v>220</v>
      </c>
      <c r="C62" s="16" t="s">
        <v>221</v>
      </c>
      <c r="D62" s="65"/>
      <c r="E62" s="1"/>
    </row>
    <row r="63" spans="1:6" ht="47.5" customHeight="1">
      <c r="A63" s="38"/>
      <c r="B63" s="15" t="s">
        <v>222</v>
      </c>
      <c r="C63" s="16" t="s">
        <v>223</v>
      </c>
      <c r="D63" s="15"/>
      <c r="E63" s="1"/>
    </row>
    <row r="64" spans="1:6">
      <c r="A64" s="38"/>
      <c r="B64" s="15"/>
      <c r="C64" s="16"/>
      <c r="D64" s="15"/>
      <c r="E64" s="1"/>
    </row>
    <row r="65" spans="1:5">
      <c r="A65" s="38"/>
      <c r="B65" s="5" t="s">
        <v>71</v>
      </c>
      <c r="C65" s="14" t="s">
        <v>72</v>
      </c>
      <c r="D65" s="15"/>
      <c r="E65" s="1"/>
    </row>
    <row r="66" spans="1:5" ht="28.5" thickBot="1">
      <c r="A66" s="40"/>
      <c r="B66" s="20" t="s">
        <v>73</v>
      </c>
      <c r="C66" s="21" t="s">
        <v>74</v>
      </c>
      <c r="D66" s="15"/>
      <c r="E66" s="1"/>
    </row>
    <row r="67" spans="1:5">
      <c r="B67" s="15"/>
      <c r="C67" s="15"/>
      <c r="D67" s="15"/>
      <c r="E67" s="1"/>
    </row>
    <row r="68" spans="1:5">
      <c r="B68" s="15"/>
      <c r="C68" s="15"/>
      <c r="D68" s="15"/>
      <c r="E68" s="1"/>
    </row>
    <row r="69" spans="1:5">
      <c r="B69" s="15"/>
      <c r="C69" s="15"/>
      <c r="D69" s="15"/>
      <c r="E69" s="1"/>
    </row>
    <row r="70" spans="1:5">
      <c r="B70" s="15"/>
      <c r="C70" s="15"/>
      <c r="D70" s="15"/>
      <c r="E70" s="1"/>
    </row>
    <row r="71" spans="1:5">
      <c r="B71" s="15"/>
      <c r="C71" s="15"/>
      <c r="D71" s="15"/>
      <c r="E71" s="1"/>
    </row>
    <row r="72" spans="1:5">
      <c r="B72" s="15"/>
      <c r="C72" s="15"/>
      <c r="D72" s="15"/>
      <c r="E72" s="1"/>
    </row>
    <row r="73" spans="1:5">
      <c r="B73" s="15"/>
      <c r="C73" s="15"/>
      <c r="D73" s="15"/>
      <c r="E73" s="1"/>
    </row>
    <row r="74" spans="1:5">
      <c r="B74" s="15"/>
      <c r="C74" s="15"/>
      <c r="D74" s="15"/>
      <c r="E74" s="1"/>
    </row>
    <row r="75" spans="1:5">
      <c r="B75" s="15"/>
      <c r="C75" s="15"/>
      <c r="D75" s="15"/>
      <c r="E75" s="1"/>
    </row>
    <row r="76" spans="1:5">
      <c r="B76" s="15"/>
      <c r="C76" s="15"/>
      <c r="D76" s="15"/>
      <c r="E76" s="1"/>
    </row>
    <row r="77" spans="1:5">
      <c r="B77" s="15"/>
      <c r="C77" s="15"/>
      <c r="D77" s="15"/>
      <c r="E77" s="1"/>
    </row>
    <row r="78" spans="1:5">
      <c r="B78" s="15"/>
      <c r="C78" s="15"/>
      <c r="D78" s="15"/>
      <c r="E78" s="1"/>
    </row>
    <row r="79" spans="1:5">
      <c r="B79" s="15"/>
      <c r="C79" s="15"/>
      <c r="D79" s="15"/>
      <c r="E79" s="1"/>
    </row>
    <row r="80" spans="1:5">
      <c r="B80" s="15"/>
      <c r="C80" s="15"/>
      <c r="D80" s="15"/>
      <c r="E80" s="1"/>
    </row>
    <row r="81" spans="2:5">
      <c r="B81" s="15"/>
      <c r="C81" s="15"/>
      <c r="D81" s="15"/>
      <c r="E81" s="1"/>
    </row>
    <row r="82" spans="2:5">
      <c r="B82" s="15"/>
      <c r="C82" s="15"/>
      <c r="D82" s="15"/>
      <c r="E82" s="1"/>
    </row>
    <row r="83" spans="2:5">
      <c r="B83" s="15"/>
      <c r="C83" s="15"/>
      <c r="D83" s="15"/>
      <c r="E83" s="1"/>
    </row>
    <row r="84" spans="2:5">
      <c r="B84" s="15"/>
      <c r="C84" s="15"/>
      <c r="D84" s="15"/>
      <c r="E84" s="1"/>
    </row>
    <row r="85" spans="2:5">
      <c r="B85" s="15"/>
      <c r="C85" s="15"/>
      <c r="D85" s="15"/>
      <c r="E85" s="1"/>
    </row>
    <row r="86" spans="2:5">
      <c r="B86" s="15"/>
      <c r="C86" s="15"/>
      <c r="D86" s="15"/>
      <c r="E86" s="1"/>
    </row>
    <row r="87" spans="2:5">
      <c r="B87" s="15"/>
      <c r="C87" s="15"/>
      <c r="D87" s="15"/>
      <c r="E87" s="1"/>
    </row>
    <row r="88" spans="2:5">
      <c r="B88" s="15"/>
      <c r="C88" s="15"/>
      <c r="D88" s="15"/>
      <c r="E88" s="1"/>
    </row>
    <row r="89" spans="2:5">
      <c r="B89" s="15"/>
      <c r="C89" s="15"/>
      <c r="D89" s="15"/>
      <c r="E89" s="1"/>
    </row>
    <row r="90" spans="2:5">
      <c r="B90" s="15"/>
      <c r="C90" s="15"/>
      <c r="D90" s="15"/>
      <c r="E90" s="1"/>
    </row>
    <row r="91" spans="2:5">
      <c r="B91" s="15"/>
      <c r="C91" s="15"/>
      <c r="D91" s="15"/>
      <c r="E91" s="1"/>
    </row>
    <row r="92" spans="2:5">
      <c r="B92" s="15"/>
      <c r="C92" s="15"/>
      <c r="D92" s="15"/>
      <c r="E92" s="1"/>
    </row>
    <row r="93" spans="2:5">
      <c r="B93" s="15"/>
      <c r="C93" s="15"/>
      <c r="D93" s="15"/>
      <c r="E93" s="1"/>
    </row>
    <row r="94" spans="2:5">
      <c r="B94" s="15"/>
      <c r="C94" s="15"/>
      <c r="D94" s="15"/>
      <c r="E94" s="1"/>
    </row>
    <row r="95" spans="2:5">
      <c r="B95" s="15"/>
      <c r="C95" s="15"/>
      <c r="D95" s="15"/>
      <c r="E95"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6DF75-8F39-4B25-AE7F-56F744C0C8BA}">
  <sheetPr>
    <tabColor theme="4"/>
  </sheetPr>
  <dimension ref="A1:L34"/>
  <sheetViews>
    <sheetView showGridLines="0" topLeftCell="A9" zoomScale="70" zoomScaleNormal="70" zoomScaleSheetLayoutView="75" workbookViewId="0">
      <selection activeCell="B4" sqref="B4:D4"/>
    </sheetView>
  </sheetViews>
  <sheetFormatPr defaultColWidth="11.453125" defaultRowHeight="12.5"/>
  <cols>
    <col min="1" max="1" width="5.81640625" style="122" customWidth="1"/>
    <col min="2" max="2" width="8.1796875" style="102" customWidth="1"/>
    <col min="3" max="3" width="46.453125" style="102" customWidth="1"/>
    <col min="4" max="4" width="31.54296875" style="102" customWidth="1"/>
    <col min="5" max="5" width="51.1796875" style="120" customWidth="1"/>
    <col min="6" max="6" width="30.453125" style="102" customWidth="1"/>
    <col min="7" max="7" width="15" style="102" customWidth="1"/>
    <col min="8" max="8" width="12.1796875" style="102" customWidth="1"/>
    <col min="9" max="12" width="12.1796875" style="102" hidden="1" customWidth="1"/>
    <col min="13" max="16384" width="11.453125" style="102"/>
  </cols>
  <sheetData>
    <row r="1" spans="1:12" s="101" customFormat="1" ht="34.5" customHeight="1">
      <c r="A1" s="130"/>
      <c r="B1" s="131"/>
      <c r="C1" s="132" t="s">
        <v>240</v>
      </c>
      <c r="D1" s="133"/>
      <c r="E1" s="134"/>
      <c r="F1" s="133"/>
      <c r="G1" s="133"/>
      <c r="H1" s="133"/>
      <c r="I1" s="99"/>
      <c r="J1" s="99"/>
      <c r="K1" s="99"/>
      <c r="L1" s="100"/>
    </row>
    <row r="2" spans="1:12" ht="44.25" customHeight="1">
      <c r="A2" s="135"/>
      <c r="B2" s="161" t="s">
        <v>241</v>
      </c>
      <c r="C2" s="161"/>
      <c r="D2" s="161"/>
      <c r="E2" s="136"/>
      <c r="F2" s="131"/>
      <c r="G2" s="103" t="s">
        <v>242</v>
      </c>
      <c r="H2" s="103"/>
    </row>
    <row r="3" spans="1:12" s="105" customFormat="1" ht="105.65" customHeight="1">
      <c r="A3" s="137"/>
      <c r="B3" s="161"/>
      <c r="C3" s="161"/>
      <c r="D3" s="161"/>
      <c r="E3" s="138" t="s">
        <v>243</v>
      </c>
      <c r="F3" s="138" t="s">
        <v>244</v>
      </c>
      <c r="G3" s="104" t="s">
        <v>245</v>
      </c>
      <c r="H3" s="104" t="s">
        <v>246</v>
      </c>
    </row>
    <row r="4" spans="1:12" ht="58.75" customHeight="1">
      <c r="A4" s="106" t="s">
        <v>247</v>
      </c>
      <c r="B4" s="162" t="s">
        <v>248</v>
      </c>
      <c r="C4" s="162"/>
      <c r="D4" s="162"/>
      <c r="E4" s="107" t="s">
        <v>249</v>
      </c>
      <c r="F4" s="107"/>
      <c r="G4" s="107"/>
      <c r="H4" s="108"/>
    </row>
    <row r="5" spans="1:12" ht="80.5">
      <c r="A5" s="106" t="s">
        <v>250</v>
      </c>
      <c r="B5" s="162" t="s">
        <v>251</v>
      </c>
      <c r="C5" s="162"/>
      <c r="D5" s="162"/>
      <c r="E5" s="107" t="s">
        <v>252</v>
      </c>
      <c r="F5" s="107"/>
      <c r="G5" s="107"/>
      <c r="H5" s="108"/>
    </row>
    <row r="6" spans="1:12" ht="57" customHeight="1">
      <c r="A6" s="106"/>
      <c r="B6" s="160" t="s">
        <v>253</v>
      </c>
      <c r="C6" s="160"/>
      <c r="D6" s="160"/>
      <c r="E6" s="107" t="s">
        <v>254</v>
      </c>
      <c r="F6" s="107"/>
      <c r="G6" s="107"/>
      <c r="H6" s="107"/>
    </row>
    <row r="7" spans="1:12" ht="59.5" customHeight="1">
      <c r="A7" s="106"/>
      <c r="B7" s="160" t="s">
        <v>255</v>
      </c>
      <c r="C7" s="160"/>
      <c r="D7" s="160"/>
      <c r="E7" s="107" t="s">
        <v>256</v>
      </c>
      <c r="F7" s="107"/>
      <c r="G7" s="107"/>
      <c r="H7" s="107"/>
    </row>
    <row r="8" spans="1:12" ht="37.4" customHeight="1">
      <c r="A8" s="106" t="s">
        <v>257</v>
      </c>
      <c r="B8" s="162" t="s">
        <v>258</v>
      </c>
      <c r="C8" s="162"/>
      <c r="D8" s="162"/>
      <c r="E8" s="107" t="s">
        <v>259</v>
      </c>
      <c r="F8" s="107"/>
      <c r="G8" s="107"/>
      <c r="H8" s="108"/>
    </row>
    <row r="9" spans="1:12" ht="37.4" customHeight="1">
      <c r="A9" s="106"/>
      <c r="B9" s="160" t="s">
        <v>260</v>
      </c>
      <c r="C9" s="160"/>
      <c r="D9" s="160"/>
      <c r="E9" s="107" t="s">
        <v>261</v>
      </c>
      <c r="F9" s="107"/>
      <c r="G9" s="107"/>
      <c r="H9" s="107"/>
    </row>
    <row r="10" spans="1:12" ht="37.4" customHeight="1">
      <c r="A10" s="106"/>
      <c r="B10" s="160" t="s">
        <v>262</v>
      </c>
      <c r="C10" s="160"/>
      <c r="D10" s="160"/>
      <c r="E10" s="107" t="s">
        <v>263</v>
      </c>
      <c r="F10" s="107"/>
      <c r="G10" s="107"/>
      <c r="H10" s="107"/>
    </row>
    <row r="11" spans="1:12" ht="55.4" customHeight="1">
      <c r="A11" s="106" t="s">
        <v>264</v>
      </c>
      <c r="B11" s="162" t="s">
        <v>265</v>
      </c>
      <c r="C11" s="162"/>
      <c r="D11" s="162"/>
      <c r="E11" s="107" t="s">
        <v>266</v>
      </c>
      <c r="F11" s="107"/>
      <c r="G11" s="107"/>
      <c r="H11" s="108"/>
    </row>
    <row r="12" spans="1:12" ht="37.4" customHeight="1">
      <c r="A12" s="106"/>
      <c r="B12" s="160" t="s">
        <v>267</v>
      </c>
      <c r="C12" s="160"/>
      <c r="D12" s="160"/>
      <c r="E12" s="107" t="s">
        <v>268</v>
      </c>
      <c r="F12" s="107"/>
      <c r="G12" s="107"/>
      <c r="H12" s="107"/>
    </row>
    <row r="13" spans="1:12" ht="37.4" customHeight="1">
      <c r="A13" s="106"/>
      <c r="B13" s="160" t="s">
        <v>269</v>
      </c>
      <c r="C13" s="160"/>
      <c r="D13" s="160"/>
      <c r="E13" s="107" t="s">
        <v>270</v>
      </c>
      <c r="F13" s="107"/>
      <c r="G13" s="107"/>
      <c r="H13" s="107"/>
    </row>
    <row r="14" spans="1:12" ht="60.65" customHeight="1">
      <c r="A14" s="106" t="s">
        <v>271</v>
      </c>
      <c r="B14" s="162" t="s">
        <v>272</v>
      </c>
      <c r="C14" s="162" t="s">
        <v>273</v>
      </c>
      <c r="D14" s="162"/>
      <c r="E14" s="107" t="s">
        <v>274</v>
      </c>
      <c r="F14" s="107"/>
      <c r="G14" s="107"/>
      <c r="H14" s="108"/>
    </row>
    <row r="15" spans="1:12" ht="37.4" customHeight="1">
      <c r="A15" s="106" t="s">
        <v>275</v>
      </c>
      <c r="B15" s="162" t="s">
        <v>276</v>
      </c>
      <c r="C15" s="162" t="s">
        <v>273</v>
      </c>
      <c r="D15" s="162"/>
      <c r="E15" s="107" t="s">
        <v>277</v>
      </c>
      <c r="F15" s="107"/>
      <c r="G15" s="107"/>
      <c r="H15" s="108"/>
    </row>
    <row r="16" spans="1:12" s="113" customFormat="1" ht="13">
      <c r="A16" s="109" t="s">
        <v>278</v>
      </c>
      <c r="B16" s="110"/>
      <c r="C16" s="110"/>
      <c r="D16" s="110"/>
      <c r="E16" s="111"/>
      <c r="F16" s="139"/>
      <c r="G16" s="140"/>
      <c r="H16" s="112">
        <f>SUM(H4:H5,H8,H11,H14:H15)</f>
        <v>0</v>
      </c>
    </row>
    <row r="17" spans="1:12" s="118" customFormat="1" ht="14">
      <c r="A17" s="114" t="s">
        <v>279</v>
      </c>
      <c r="B17" s="110"/>
      <c r="C17" s="115"/>
      <c r="D17" s="115"/>
      <c r="E17" s="116"/>
      <c r="F17" s="115"/>
      <c r="G17" s="141"/>
      <c r="H17" s="117">
        <f>H16</f>
        <v>0</v>
      </c>
    </row>
    <row r="18" spans="1:12" ht="66.650000000000006" customHeight="1">
      <c r="A18" s="119"/>
      <c r="G18" s="163" t="s">
        <v>280</v>
      </c>
      <c r="H18" s="163"/>
      <c r="J18" s="105"/>
      <c r="L18" s="105"/>
    </row>
    <row r="19" spans="1:12">
      <c r="A19" s="119"/>
      <c r="H19" s="105"/>
      <c r="J19" s="105"/>
      <c r="L19" s="105"/>
    </row>
    <row r="20" spans="1:12">
      <c r="A20" s="119"/>
      <c r="H20" s="105"/>
      <c r="J20" s="105"/>
      <c r="L20" s="105"/>
    </row>
    <row r="21" spans="1:12">
      <c r="A21" s="119"/>
      <c r="C21" s="121"/>
      <c r="H21" s="105"/>
      <c r="J21" s="105"/>
      <c r="L21" s="105"/>
    </row>
    <row r="22" spans="1:12">
      <c r="C22" s="121"/>
      <c r="H22" s="105"/>
      <c r="J22" s="105"/>
      <c r="L22" s="105"/>
    </row>
    <row r="23" spans="1:12">
      <c r="C23" s="121"/>
      <c r="H23" s="105"/>
      <c r="J23" s="105"/>
      <c r="L23" s="105"/>
    </row>
    <row r="24" spans="1:12">
      <c r="H24" s="105"/>
      <c r="J24" s="105"/>
      <c r="L24" s="105"/>
    </row>
    <row r="25" spans="1:12">
      <c r="G25" s="123"/>
      <c r="H25" s="105"/>
      <c r="J25" s="105"/>
      <c r="L25" s="105"/>
    </row>
    <row r="26" spans="1:12">
      <c r="H26" s="105"/>
      <c r="J26" s="105"/>
      <c r="L26" s="105"/>
    </row>
    <row r="27" spans="1:12">
      <c r="H27" s="105"/>
      <c r="J27" s="105"/>
      <c r="L27" s="105"/>
    </row>
    <row r="28" spans="1:12">
      <c r="H28" s="105"/>
      <c r="J28" s="105"/>
      <c r="L28" s="105"/>
    </row>
    <row r="29" spans="1:12">
      <c r="H29" s="105"/>
      <c r="J29" s="105"/>
      <c r="L29" s="105"/>
    </row>
    <row r="30" spans="1:12">
      <c r="H30" s="105"/>
      <c r="J30" s="105"/>
      <c r="L30" s="105"/>
    </row>
    <row r="31" spans="1:12">
      <c r="H31" s="105"/>
      <c r="J31" s="105"/>
      <c r="L31" s="105"/>
    </row>
    <row r="32" spans="1:12">
      <c r="H32" s="105"/>
      <c r="J32" s="105"/>
      <c r="L32" s="105"/>
    </row>
    <row r="33" spans="8:12">
      <c r="H33" s="105"/>
      <c r="J33" s="105"/>
      <c r="L33" s="105"/>
    </row>
    <row r="34" spans="8:12">
      <c r="H34" s="105"/>
      <c r="J34" s="105"/>
      <c r="L34" s="105"/>
    </row>
  </sheetData>
  <mergeCells count="14">
    <mergeCell ref="B14:D14"/>
    <mergeCell ref="B15:D15"/>
    <mergeCell ref="G18:H18"/>
    <mergeCell ref="B8:D8"/>
    <mergeCell ref="B9:D9"/>
    <mergeCell ref="B10:D10"/>
    <mergeCell ref="B11:D11"/>
    <mergeCell ref="B12:D12"/>
    <mergeCell ref="B13:D13"/>
    <mergeCell ref="B7:D7"/>
    <mergeCell ref="B2:D3"/>
    <mergeCell ref="B4:D4"/>
    <mergeCell ref="B5:D5"/>
    <mergeCell ref="B6:D6"/>
  </mergeCells>
  <printOptions horizontalCentered="1" verticalCentered="1"/>
  <pageMargins left="0.25" right="0.25" top="0.75" bottom="0.75" header="0.3" footer="0.3"/>
  <pageSetup paperSize="9" scale="79" fitToHeight="2"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purl.org/dc/terms/"/>
    <ds:schemaRef ds:uri="http://purl.org/dc/dcmitype/"/>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purl.org/dc/elements/1.1/"/>
    <ds:schemaRef ds:uri="http://schemas.openxmlformats.org/package/2006/metadata/core-properties"/>
    <ds:schemaRef ds:uri="47d30a7d-b41a-4785-a964-e05815a9f29f"/>
    <ds:schemaRef ds:uri="04ac4ecf-9708-45f7-9d64-eaef3bff4f5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Invitation NEW</vt:lpstr>
      <vt:lpstr>Application requirements</vt:lpstr>
      <vt:lpstr>Evaluation Creteria_Annex 3A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Maienkova, Olena GIZ UA</cp:lastModifiedBy>
  <cp:revision/>
  <dcterms:created xsi:type="dcterms:W3CDTF">2015-10-29T07:24:41Z</dcterms:created>
  <dcterms:modified xsi:type="dcterms:W3CDTF">2026-05-27T09:30:19Z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